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M81" i="3" l="1"/>
  <c r="E81" i="3"/>
  <c r="E82" i="3" s="1"/>
  <c r="D81" i="3"/>
  <c r="D82" i="3" s="1"/>
  <c r="C81" i="3"/>
  <c r="C82" i="3" s="1"/>
  <c r="K80" i="3"/>
  <c r="J80" i="3"/>
  <c r="M80" i="3" s="1"/>
  <c r="I80" i="3"/>
  <c r="M79" i="3" s="1"/>
  <c r="L79" i="3"/>
  <c r="K79" i="3"/>
  <c r="L81" i="3" s="1"/>
  <c r="J79" i="3"/>
  <c r="L80" i="3" s="1"/>
  <c r="I79" i="3"/>
  <c r="E84" i="3" l="1"/>
  <c r="E83" i="3"/>
  <c r="C83" i="3"/>
  <c r="C84" i="3"/>
  <c r="D84" i="3"/>
  <c r="D83" i="3"/>
  <c r="I81" i="3"/>
  <c r="I82" i="3" s="1"/>
  <c r="J81" i="3"/>
  <c r="J82" i="3" s="1"/>
  <c r="K81" i="3"/>
  <c r="K82" i="3" s="1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K84" i="3" l="1"/>
  <c r="K83" i="3"/>
  <c r="J83" i="3"/>
  <c r="J84" i="3"/>
  <c r="I83" i="3"/>
  <c r="I84" i="3"/>
</calcChain>
</file>

<file path=xl/sharedStrings.xml><?xml version="1.0" encoding="utf-8"?>
<sst xmlns="http://schemas.openxmlformats.org/spreadsheetml/2006/main" count="195" uniqueCount="92">
  <si>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</si>
  <si>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</si>
  <si>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</si>
  <si>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</si>
  <si>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</si>
  <si>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</si>
  <si>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</si>
  <si>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</si>
  <si>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</si>
  <si>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</si>
  <si>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</si>
  <si>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</si>
  <si>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</si>
  <si>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</si>
  <si>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</si>
  <si>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</si>
  <si>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</si>
  <si>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</si>
  <si>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</si>
  <si>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</si>
  <si>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</si>
  <si>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</si>
  <si>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</si>
  <si>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</si>
  <si>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</si>
  <si>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</si>
  <si>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</si>
  <si>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</si>
  <si>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</si>
  <si>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</si>
  <si>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</si>
  <si>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</si>
  <si>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</si>
  <si>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</si>
  <si>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</si>
  <si>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</si>
  <si>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</si>
  <si>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</si>
  <si>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Анисимово</t>
  </si>
  <si>
    <t xml:space="preserve"> 0,4 Анисимово ТСН 1 ап</t>
  </si>
  <si>
    <t xml:space="preserve"> 0,4 Анисимово ТСН 2 ао</t>
  </si>
  <si>
    <t xml:space="preserve"> 10 Анисимово Т 1 ао RS</t>
  </si>
  <si>
    <t xml:space="preserve"> 10 Анисимово Т 1 ап RS</t>
  </si>
  <si>
    <t xml:space="preserve"> 10 Анисимово Т 2 ао RS</t>
  </si>
  <si>
    <t xml:space="preserve"> 10 Анисимово Т 2 ап RS</t>
  </si>
  <si>
    <t xml:space="preserve"> 10 Анисимово-Анисимово ао</t>
  </si>
  <si>
    <t xml:space="preserve"> 10 Анисимово-Оксюково ао</t>
  </si>
  <si>
    <t xml:space="preserve"> 10 Анисимово-Смердомский стеклозавод ао</t>
  </si>
  <si>
    <t xml:space="preserve"> 10 Анисимово-Смердомский стеклозавод ао RS УСПД</t>
  </si>
  <si>
    <t xml:space="preserve"> 10 Анисимово-Смердомский стеклозавод ап RS УСПД</t>
  </si>
  <si>
    <t xml:space="preserve"> 10 Анисимово-Стулово ао</t>
  </si>
  <si>
    <t xml:space="preserve"> 110 Анисимово СМВ ао RS</t>
  </si>
  <si>
    <t xml:space="preserve"> 110 Анисимово СМВ ап RS</t>
  </si>
  <si>
    <t xml:space="preserve"> 110 Анисимово Т 1 ао RS</t>
  </si>
  <si>
    <t xml:space="preserve"> 110 Анисимово Т 1 ап RS</t>
  </si>
  <si>
    <t xml:space="preserve"> 110 Анисимово Т 2 ао RS</t>
  </si>
  <si>
    <t xml:space="preserve"> 110 Анисимово Т 2 ап RS</t>
  </si>
  <si>
    <t xml:space="preserve"> 110 Анисимово-Ефимовское ао</t>
  </si>
  <si>
    <t xml:space="preserve"> 110 Анисимово-Ефимовское ао RS УСПД</t>
  </si>
  <si>
    <t xml:space="preserve"> 110 Анисимово-Ефимовское ап</t>
  </si>
  <si>
    <t xml:space="preserve"> 110 Анисимово-Ефимовское ап RS УСПД</t>
  </si>
  <si>
    <t/>
  </si>
  <si>
    <t>реактивная энергия</t>
  </si>
  <si>
    <t>Т-1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</si>
  <si>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</si>
  <si>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</si>
  <si>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</si>
  <si>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</si>
  <si>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</si>
  <si>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</si>
  <si>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</si>
  <si>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</si>
  <si>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</si>
  <si>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</si>
  <si>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</si>
  <si>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</si>
  <si>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</si>
  <si>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</si>
  <si>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</si>
  <si>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P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</si>
  <si>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</si>
  <si>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</si>
  <si>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</si>
  <si>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</si>
  <si>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</si>
  <si>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</si>
  <si>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</si>
  <si>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</si>
  <si>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</si>
  <si>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</si>
  <si>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</si>
  <si>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в режимный день 15.06.2022 г.по ПС Анисимово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</si>
</sst>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13" fillId="0" borderId="2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13" fillId="0" borderId="0" xfId="0" applyFont="1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0" fillId="0" borderId="0" xfId="0" applyFill="1" applyBorder="1" applyAlignment="1"/>
    <xf numFmtId="0" fontId="13" fillId="0" borderId="30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/>
    <xf numFmtId="0" fontId="13" fillId="0" borderId="3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32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left" vertical="center" wrapText="1"/>
    </xf>
    <xf numFmtId="0" fontId="13" fillId="0" borderId="34" xfId="0" applyFont="1" applyFill="1" applyBorder="1" applyAlignment="1">
      <alignment horizontal="left" vertical="center" wrapText="1"/>
    </xf>
    <xf numFmtId="2" fontId="0" fillId="0" borderId="26" xfId="0" applyNumberFormat="1" applyFill="1" applyBorder="1" applyAlignment="1">
      <alignment horizontal="center" vertical="center"/>
    </xf>
    <xf numFmtId="4" fontId="0" fillId="0" borderId="26" xfId="0" applyNumberFormat="1" applyFill="1" applyBorder="1" applyAlignment="1">
      <alignment horizontal="center" vertical="center"/>
    </xf>
    <xf numFmtId="166" fontId="0" fillId="0" borderId="0" xfId="0" applyNumberFormat="1" applyFill="1" applyAlignment="1"/>
    <xf numFmtId="0" fontId="13" fillId="0" borderId="35" xfId="0" applyFont="1" applyFill="1" applyBorder="1" applyAlignment="1">
      <alignment horizontal="left" vertical="center" wrapText="1"/>
    </xf>
    <xf numFmtId="0" fontId="13" fillId="0" borderId="36" xfId="0" applyFont="1" applyFill="1" applyBorder="1" applyAlignment="1">
      <alignment horizontal="left" vertical="center" wrapText="1"/>
    </xf>
    <xf numFmtId="0" fontId="13" fillId="0" borderId="3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center" vertical="center" wrapText="1"/>
    </xf>
    <xf numFmtId="2" fontId="0" fillId="0" borderId="38" xfId="0" applyNumberForma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9" xfId="0" applyFont="1" applyFill="1" applyBorder="1" applyAlignment="1">
      <alignment horizontal="left" vertical="center" wrapText="1"/>
    </xf>
    <xf numFmtId="166" fontId="13" fillId="0" borderId="23" xfId="0" applyNumberFormat="1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166" fontId="13" fillId="0" borderId="29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3" sqref="B3"/>
    </sheetView>
  </sheetViews>
  <sheetFormatPr defaultRowHeight="12.75" x14ac:dyDescent="0.2"/>
  <cols>
    <col min="1" max="1" width="11.5703125" style="62" customWidth="1"/>
    <col min="2" max="54" width="18.7109375" style="61" customWidth="1"/>
    <col min="55" max="16384" width="9.140625" style="62"/>
  </cols>
  <sheetData>
    <row r="1" spans="1:54" x14ac:dyDescent="0.2">
      <c r="A1" s="60"/>
    </row>
    <row r="2" spans="1:54" ht="25.5" x14ac:dyDescent="0.35">
      <c r="A2" s="60"/>
      <c r="B2" s="63" t="str">
        <f>'Время горизонтально'!E2</f>
        <v>Мощность по фидерам по часовым интервалам</v>
      </c>
    </row>
    <row r="3" spans="1:54" ht="15.75" x14ac:dyDescent="0.25">
      <c r="A3" s="60"/>
      <c r="B3" s="64" t="str">
        <f>IF(isOV="","",isOV)</f>
        <v/>
      </c>
    </row>
    <row r="4" spans="1:54" s="68" customFormat="1" ht="15.75" x14ac:dyDescent="0.25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7" t="s">
        <v>36</v>
      </c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</row>
    <row r="5" spans="1:54" s="71" customFormat="1" ht="16.5" thickBot="1" x14ac:dyDescent="0.3">
      <c r="A5" s="69" t="str">
        <f>IF(group="","",group)</f>
        <v>ПС 110 кВ Анисимово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70" t="s">
        <v>37</v>
      </c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</row>
    <row r="6" spans="1:54" s="76" customFormat="1" ht="35.25" customHeight="1" thickBot="1" x14ac:dyDescent="0.25">
      <c r="A6" s="72" t="s">
        <v>31</v>
      </c>
      <c r="B6" s="73" t="s">
        <v>39</v>
      </c>
      <c r="C6" s="73" t="s">
        <v>40</v>
      </c>
      <c r="D6" s="73" t="s">
        <v>41</v>
      </c>
      <c r="E6" s="73" t="s">
        <v>42</v>
      </c>
      <c r="F6" s="73" t="s">
        <v>43</v>
      </c>
      <c r="G6" s="73" t="s">
        <v>44</v>
      </c>
      <c r="H6" s="73" t="s">
        <v>45</v>
      </c>
      <c r="I6" s="73" t="s">
        <v>46</v>
      </c>
      <c r="J6" s="73" t="s">
        <v>47</v>
      </c>
      <c r="K6" s="73" t="s">
        <v>48</v>
      </c>
      <c r="L6" s="73" t="s">
        <v>49</v>
      </c>
      <c r="M6" s="73" t="s">
        <v>50</v>
      </c>
      <c r="N6" s="73" t="s">
        <v>51</v>
      </c>
      <c r="O6" s="73" t="s">
        <v>52</v>
      </c>
      <c r="P6" s="73" t="s">
        <v>53</v>
      </c>
      <c r="Q6" s="73" t="s">
        <v>54</v>
      </c>
      <c r="R6" s="73" t="s">
        <v>55</v>
      </c>
      <c r="S6" s="73" t="s">
        <v>56</v>
      </c>
      <c r="T6" s="73" t="s">
        <v>57</v>
      </c>
      <c r="U6" s="73" t="s">
        <v>58</v>
      </c>
      <c r="V6" s="73" t="s">
        <v>59</v>
      </c>
      <c r="W6" s="74" t="s">
        <v>60</v>
      </c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</row>
    <row r="7" spans="1:54" x14ac:dyDescent="0.2">
      <c r="A7" s="77" t="s">
        <v>3</v>
      </c>
      <c r="B7" s="78">
        <v>0.88</v>
      </c>
      <c r="C7" s="78">
        <v>0</v>
      </c>
      <c r="D7" s="78">
        <v>0</v>
      </c>
      <c r="E7" s="78">
        <v>0</v>
      </c>
      <c r="F7" s="78">
        <v>0</v>
      </c>
      <c r="G7" s="78">
        <v>1809.3687593936902</v>
      </c>
      <c r="H7" s="78">
        <v>0</v>
      </c>
      <c r="I7" s="78">
        <v>66</v>
      </c>
      <c r="J7" s="78">
        <v>1683.6000000000001</v>
      </c>
      <c r="K7" s="78">
        <v>1683.6000000000001</v>
      </c>
      <c r="L7" s="78">
        <v>0</v>
      </c>
      <c r="M7" s="78">
        <v>67.2</v>
      </c>
      <c r="N7" s="78"/>
      <c r="O7" s="78"/>
      <c r="P7" s="78"/>
      <c r="Q7" s="78"/>
      <c r="R7" s="78">
        <v>0</v>
      </c>
      <c r="S7" s="78">
        <v>1837.16128394008</v>
      </c>
      <c r="T7" s="78">
        <v>0</v>
      </c>
      <c r="U7" s="78">
        <v>0</v>
      </c>
      <c r="V7" s="78">
        <v>0</v>
      </c>
      <c r="W7" s="79">
        <v>14256</v>
      </c>
      <c r="X7" s="80"/>
    </row>
    <row r="8" spans="1:54" x14ac:dyDescent="0.2">
      <c r="A8" s="81" t="s">
        <v>4</v>
      </c>
      <c r="B8" s="82">
        <v>0.94000000000000006</v>
      </c>
      <c r="C8" s="82">
        <v>0</v>
      </c>
      <c r="D8" s="82">
        <v>0</v>
      </c>
      <c r="E8" s="82">
        <v>0</v>
      </c>
      <c r="F8" s="82">
        <v>0</v>
      </c>
      <c r="G8" s="82">
        <v>1750.5934238433802</v>
      </c>
      <c r="H8" s="82">
        <v>0</v>
      </c>
      <c r="I8" s="82">
        <v>60.4</v>
      </c>
      <c r="J8" s="82">
        <v>1639.2</v>
      </c>
      <c r="K8" s="82">
        <v>1639.2</v>
      </c>
      <c r="L8" s="82">
        <v>0</v>
      </c>
      <c r="M8" s="82">
        <v>58</v>
      </c>
      <c r="N8" s="82"/>
      <c r="O8" s="82"/>
      <c r="P8" s="82"/>
      <c r="Q8" s="82"/>
      <c r="R8" s="82">
        <v>0</v>
      </c>
      <c r="S8" s="82">
        <v>1777.1837767213601</v>
      </c>
      <c r="T8" s="82">
        <v>0</v>
      </c>
      <c r="U8" s="82">
        <v>0</v>
      </c>
      <c r="V8" s="82">
        <v>0</v>
      </c>
      <c r="W8" s="83">
        <v>13754.4</v>
      </c>
      <c r="X8" s="80"/>
    </row>
    <row r="9" spans="1:54" x14ac:dyDescent="0.2">
      <c r="A9" s="81" t="s">
        <v>5</v>
      </c>
      <c r="B9" s="82">
        <v>0.88</v>
      </c>
      <c r="C9" s="82">
        <v>0</v>
      </c>
      <c r="D9" s="82">
        <v>0</v>
      </c>
      <c r="E9" s="82">
        <v>0</v>
      </c>
      <c r="F9" s="82">
        <v>0</v>
      </c>
      <c r="G9" s="82">
        <v>1690.8100247383102</v>
      </c>
      <c r="H9" s="82">
        <v>0</v>
      </c>
      <c r="I9" s="82">
        <v>57.2</v>
      </c>
      <c r="J9" s="82">
        <v>1585.8</v>
      </c>
      <c r="K9" s="82">
        <v>1585.8</v>
      </c>
      <c r="L9" s="82">
        <v>0</v>
      </c>
      <c r="M9" s="82">
        <v>53.6</v>
      </c>
      <c r="N9" s="82"/>
      <c r="O9" s="82"/>
      <c r="P9" s="82"/>
      <c r="Q9" s="82"/>
      <c r="R9" s="82">
        <v>0</v>
      </c>
      <c r="S9" s="82">
        <v>1715.2058780193302</v>
      </c>
      <c r="T9" s="82">
        <v>0</v>
      </c>
      <c r="U9" s="82">
        <v>0</v>
      </c>
      <c r="V9" s="82">
        <v>0</v>
      </c>
      <c r="W9" s="83">
        <v>13345.2</v>
      </c>
      <c r="X9" s="80"/>
    </row>
    <row r="10" spans="1:54" x14ac:dyDescent="0.2">
      <c r="A10" s="81" t="s">
        <v>6</v>
      </c>
      <c r="B10" s="82">
        <v>0.94000000000000006</v>
      </c>
      <c r="C10" s="82">
        <v>0</v>
      </c>
      <c r="D10" s="82">
        <v>0</v>
      </c>
      <c r="E10" s="82">
        <v>0</v>
      </c>
      <c r="F10" s="82">
        <v>0</v>
      </c>
      <c r="G10" s="82">
        <v>1689.9785399437001</v>
      </c>
      <c r="H10" s="82">
        <v>0</v>
      </c>
      <c r="I10" s="82">
        <v>56.800000000000004</v>
      </c>
      <c r="J10" s="82">
        <v>1587</v>
      </c>
      <c r="K10" s="82">
        <v>1587</v>
      </c>
      <c r="L10" s="82">
        <v>0</v>
      </c>
      <c r="M10" s="82">
        <v>52</v>
      </c>
      <c r="N10" s="82"/>
      <c r="O10" s="82"/>
      <c r="P10" s="82"/>
      <c r="Q10" s="82"/>
      <c r="R10" s="82">
        <v>0</v>
      </c>
      <c r="S10" s="82">
        <v>1714.17703852058</v>
      </c>
      <c r="T10" s="82">
        <v>0</v>
      </c>
      <c r="U10" s="82">
        <v>0</v>
      </c>
      <c r="V10" s="82">
        <v>0</v>
      </c>
      <c r="W10" s="83">
        <v>13239.6</v>
      </c>
      <c r="X10" s="80"/>
    </row>
    <row r="11" spans="1:54" x14ac:dyDescent="0.2">
      <c r="A11" s="81" t="s">
        <v>7</v>
      </c>
      <c r="B11" s="82">
        <v>0.94000000000000006</v>
      </c>
      <c r="C11" s="82">
        <v>0</v>
      </c>
      <c r="D11" s="82">
        <v>0</v>
      </c>
      <c r="E11" s="82">
        <v>0</v>
      </c>
      <c r="F11" s="82">
        <v>0</v>
      </c>
      <c r="G11" s="82">
        <v>1680.7085573673301</v>
      </c>
      <c r="H11" s="82">
        <v>0</v>
      </c>
      <c r="I11" s="82">
        <v>56</v>
      </c>
      <c r="J11" s="82">
        <v>1582.2</v>
      </c>
      <c r="K11" s="82">
        <v>1582.8</v>
      </c>
      <c r="L11" s="82">
        <v>0</v>
      </c>
      <c r="M11" s="82">
        <v>48</v>
      </c>
      <c r="N11" s="82"/>
      <c r="O11" s="82"/>
      <c r="P11" s="82"/>
      <c r="Q11" s="82"/>
      <c r="R11" s="82">
        <v>0</v>
      </c>
      <c r="S11" s="82">
        <v>1704.55550216138</v>
      </c>
      <c r="T11" s="82">
        <v>0</v>
      </c>
      <c r="U11" s="82">
        <v>0</v>
      </c>
      <c r="V11" s="82">
        <v>0</v>
      </c>
      <c r="W11" s="83">
        <v>13292.4</v>
      </c>
      <c r="X11" s="80"/>
    </row>
    <row r="12" spans="1:54" x14ac:dyDescent="0.2">
      <c r="A12" s="81" t="s">
        <v>8</v>
      </c>
      <c r="B12" s="82">
        <v>0.92</v>
      </c>
      <c r="C12" s="82">
        <v>0</v>
      </c>
      <c r="D12" s="82">
        <v>0</v>
      </c>
      <c r="E12" s="82">
        <v>0</v>
      </c>
      <c r="F12" s="82">
        <v>0</v>
      </c>
      <c r="G12" s="82">
        <v>1706.7689895629901</v>
      </c>
      <c r="H12" s="82">
        <v>0</v>
      </c>
      <c r="I12" s="82">
        <v>89.2</v>
      </c>
      <c r="J12" s="82">
        <v>1570.8</v>
      </c>
      <c r="K12" s="82">
        <v>1570.8</v>
      </c>
      <c r="L12" s="82">
        <v>0</v>
      </c>
      <c r="M12" s="82">
        <v>52.4</v>
      </c>
      <c r="N12" s="82"/>
      <c r="O12" s="82"/>
      <c r="P12" s="82"/>
      <c r="Q12" s="82"/>
      <c r="R12" s="82">
        <v>0</v>
      </c>
      <c r="S12" s="82">
        <v>1730.7337448000901</v>
      </c>
      <c r="T12" s="82">
        <v>0</v>
      </c>
      <c r="U12" s="82">
        <v>0</v>
      </c>
      <c r="V12" s="82">
        <v>0</v>
      </c>
      <c r="W12" s="83">
        <v>13741.2</v>
      </c>
      <c r="X12" s="80"/>
    </row>
    <row r="13" spans="1:54" x14ac:dyDescent="0.2">
      <c r="A13" s="81" t="s">
        <v>9</v>
      </c>
      <c r="B13" s="82">
        <v>0.92</v>
      </c>
      <c r="C13" s="82">
        <v>0</v>
      </c>
      <c r="D13" s="82">
        <v>0</v>
      </c>
      <c r="E13" s="82">
        <v>0</v>
      </c>
      <c r="F13" s="82">
        <v>0</v>
      </c>
      <c r="G13" s="82">
        <v>1744.7598874568901</v>
      </c>
      <c r="H13" s="82">
        <v>0</v>
      </c>
      <c r="I13" s="82">
        <v>94.600000000000009</v>
      </c>
      <c r="J13" s="82">
        <v>1580.4</v>
      </c>
      <c r="K13" s="82">
        <v>1580.1000000000001</v>
      </c>
      <c r="L13" s="82">
        <v>0</v>
      </c>
      <c r="M13" s="82">
        <v>76</v>
      </c>
      <c r="N13" s="82"/>
      <c r="O13" s="82"/>
      <c r="P13" s="82"/>
      <c r="Q13" s="82"/>
      <c r="R13" s="82">
        <v>0</v>
      </c>
      <c r="S13" s="82">
        <v>1768.9912319183402</v>
      </c>
      <c r="T13" s="82">
        <v>0</v>
      </c>
      <c r="U13" s="82">
        <v>0</v>
      </c>
      <c r="V13" s="82">
        <v>0</v>
      </c>
      <c r="W13" s="83">
        <v>14770.800000000001</v>
      </c>
      <c r="X13" s="80"/>
    </row>
    <row r="14" spans="1:54" x14ac:dyDescent="0.2">
      <c r="A14" s="81" t="s">
        <v>10</v>
      </c>
      <c r="B14" s="82">
        <v>1.06</v>
      </c>
      <c r="C14" s="82">
        <v>0</v>
      </c>
      <c r="D14" s="82">
        <v>0</v>
      </c>
      <c r="E14" s="82">
        <v>0</v>
      </c>
      <c r="F14" s="82">
        <v>0</v>
      </c>
      <c r="G14" s="82">
        <v>1795.7271337509201</v>
      </c>
      <c r="H14" s="82">
        <v>0</v>
      </c>
      <c r="I14" s="82">
        <v>121.60000000000001</v>
      </c>
      <c r="J14" s="82">
        <v>1592.4</v>
      </c>
      <c r="K14" s="82">
        <v>1592.7</v>
      </c>
      <c r="L14" s="82">
        <v>0</v>
      </c>
      <c r="M14" s="82">
        <v>87.600000000000009</v>
      </c>
      <c r="N14" s="82"/>
      <c r="O14" s="82"/>
      <c r="P14" s="82"/>
      <c r="Q14" s="82"/>
      <c r="R14" s="82">
        <v>0</v>
      </c>
      <c r="S14" s="82">
        <v>1820.6807971000701</v>
      </c>
      <c r="T14" s="82">
        <v>0</v>
      </c>
      <c r="U14" s="82">
        <v>0</v>
      </c>
      <c r="V14" s="82">
        <v>0</v>
      </c>
      <c r="W14" s="83">
        <v>15787.2</v>
      </c>
      <c r="X14" s="80"/>
    </row>
    <row r="15" spans="1:54" x14ac:dyDescent="0.2">
      <c r="A15" s="81" t="s">
        <v>11</v>
      </c>
      <c r="B15" s="82">
        <v>1.1400000000000001</v>
      </c>
      <c r="C15" s="82">
        <v>0</v>
      </c>
      <c r="D15" s="82">
        <v>0</v>
      </c>
      <c r="E15" s="82">
        <v>0</v>
      </c>
      <c r="F15" s="82">
        <v>0</v>
      </c>
      <c r="G15" s="82">
        <v>1838.02378177643</v>
      </c>
      <c r="H15" s="82">
        <v>0</v>
      </c>
      <c r="I15" s="82">
        <v>111</v>
      </c>
      <c r="J15" s="82">
        <v>1646.4</v>
      </c>
      <c r="K15" s="82">
        <v>1646.4</v>
      </c>
      <c r="L15" s="82">
        <v>0</v>
      </c>
      <c r="M15" s="82">
        <v>87.600000000000009</v>
      </c>
      <c r="N15" s="82"/>
      <c r="O15" s="82"/>
      <c r="P15" s="82"/>
      <c r="Q15" s="82"/>
      <c r="R15" s="82">
        <v>0</v>
      </c>
      <c r="S15" s="82">
        <v>1864.6922372281601</v>
      </c>
      <c r="T15" s="82">
        <v>0</v>
      </c>
      <c r="U15" s="82">
        <v>0</v>
      </c>
      <c r="V15" s="82">
        <v>0</v>
      </c>
      <c r="W15" s="83">
        <v>16684.8</v>
      </c>
      <c r="X15" s="80"/>
    </row>
    <row r="16" spans="1:54" x14ac:dyDescent="0.2">
      <c r="A16" s="81" t="s">
        <v>12</v>
      </c>
      <c r="B16" s="82">
        <v>1.2</v>
      </c>
      <c r="C16" s="82">
        <v>0</v>
      </c>
      <c r="D16" s="82">
        <v>0</v>
      </c>
      <c r="E16" s="82">
        <v>0</v>
      </c>
      <c r="F16" s="82">
        <v>0</v>
      </c>
      <c r="G16" s="82">
        <v>1853.5290956497201</v>
      </c>
      <c r="H16" s="82">
        <v>0</v>
      </c>
      <c r="I16" s="82">
        <v>108</v>
      </c>
      <c r="J16" s="82">
        <v>1662.6000000000001</v>
      </c>
      <c r="K16" s="82">
        <v>1662.3</v>
      </c>
      <c r="L16" s="82">
        <v>0</v>
      </c>
      <c r="M16" s="82">
        <v>89.4</v>
      </c>
      <c r="N16" s="82"/>
      <c r="O16" s="82"/>
      <c r="P16" s="82"/>
      <c r="Q16" s="82"/>
      <c r="R16" s="82">
        <v>0</v>
      </c>
      <c r="S16" s="82">
        <v>1881.2679369002601</v>
      </c>
      <c r="T16" s="82">
        <v>0</v>
      </c>
      <c r="U16" s="82">
        <v>0</v>
      </c>
      <c r="V16" s="82">
        <v>0</v>
      </c>
      <c r="W16" s="83">
        <v>16698</v>
      </c>
      <c r="X16" s="80"/>
    </row>
    <row r="17" spans="1:24" x14ac:dyDescent="0.2">
      <c r="A17" s="81" t="s">
        <v>13</v>
      </c>
      <c r="B17" s="82">
        <v>0.9</v>
      </c>
      <c r="C17" s="82">
        <v>0</v>
      </c>
      <c r="D17" s="82">
        <v>0</v>
      </c>
      <c r="E17" s="82">
        <v>0</v>
      </c>
      <c r="F17" s="82">
        <v>0</v>
      </c>
      <c r="G17" s="82">
        <v>1789.5472347736402</v>
      </c>
      <c r="H17" s="82">
        <v>0</v>
      </c>
      <c r="I17" s="82">
        <v>94.2</v>
      </c>
      <c r="J17" s="82">
        <v>1603.2</v>
      </c>
      <c r="K17" s="82">
        <v>1603.2</v>
      </c>
      <c r="L17" s="82">
        <v>0</v>
      </c>
      <c r="M17" s="82">
        <v>98.600000000000009</v>
      </c>
      <c r="N17" s="82"/>
      <c r="O17" s="82"/>
      <c r="P17" s="82"/>
      <c r="Q17" s="82"/>
      <c r="R17" s="82">
        <v>0</v>
      </c>
      <c r="S17" s="82">
        <v>1816.2224516272502</v>
      </c>
      <c r="T17" s="82">
        <v>0</v>
      </c>
      <c r="U17" s="82">
        <v>0</v>
      </c>
      <c r="V17" s="82">
        <v>0</v>
      </c>
      <c r="W17" s="83">
        <v>16539.599999999999</v>
      </c>
      <c r="X17" s="80"/>
    </row>
    <row r="18" spans="1:24" x14ac:dyDescent="0.2">
      <c r="A18" s="81" t="s">
        <v>14</v>
      </c>
      <c r="B18" s="82">
        <v>0.92</v>
      </c>
      <c r="C18" s="82">
        <v>0</v>
      </c>
      <c r="D18" s="82">
        <v>0</v>
      </c>
      <c r="E18" s="82">
        <v>0</v>
      </c>
      <c r="F18" s="82">
        <v>0</v>
      </c>
      <c r="G18" s="82">
        <v>1809.5661699771902</v>
      </c>
      <c r="H18" s="82">
        <v>0</v>
      </c>
      <c r="I18" s="82">
        <v>82.4</v>
      </c>
      <c r="J18" s="82">
        <v>1636.8</v>
      </c>
      <c r="K18" s="82">
        <v>1637.1000000000001</v>
      </c>
      <c r="L18" s="82">
        <v>0</v>
      </c>
      <c r="M18" s="82">
        <v>97.2</v>
      </c>
      <c r="N18" s="82"/>
      <c r="O18" s="82"/>
      <c r="P18" s="82"/>
      <c r="Q18" s="82"/>
      <c r="R18" s="82">
        <v>0</v>
      </c>
      <c r="S18" s="82">
        <v>1836.38009615242</v>
      </c>
      <c r="T18" s="82">
        <v>0</v>
      </c>
      <c r="U18" s="82">
        <v>0</v>
      </c>
      <c r="V18" s="82">
        <v>0</v>
      </c>
      <c r="W18" s="83">
        <v>16486.8</v>
      </c>
      <c r="X18" s="80"/>
    </row>
    <row r="19" spans="1:24" x14ac:dyDescent="0.2">
      <c r="A19" s="81" t="s">
        <v>15</v>
      </c>
      <c r="B19" s="82">
        <v>0.9</v>
      </c>
      <c r="C19" s="82">
        <v>0</v>
      </c>
      <c r="D19" s="82">
        <v>0</v>
      </c>
      <c r="E19" s="82">
        <v>0</v>
      </c>
      <c r="F19" s="82">
        <v>0</v>
      </c>
      <c r="G19" s="82">
        <v>1842.2257304191601</v>
      </c>
      <c r="H19" s="82">
        <v>0</v>
      </c>
      <c r="I19" s="82">
        <v>81.8</v>
      </c>
      <c r="J19" s="82">
        <v>1657.2</v>
      </c>
      <c r="K19" s="82">
        <v>1656.9</v>
      </c>
      <c r="L19" s="82">
        <v>0</v>
      </c>
      <c r="M19" s="82">
        <v>110.4</v>
      </c>
      <c r="N19" s="82"/>
      <c r="O19" s="82"/>
      <c r="P19" s="82"/>
      <c r="Q19" s="82"/>
      <c r="R19" s="82">
        <v>0</v>
      </c>
      <c r="S19" s="82">
        <v>1869.47439238429</v>
      </c>
      <c r="T19" s="82">
        <v>0</v>
      </c>
      <c r="U19" s="82">
        <v>0</v>
      </c>
      <c r="V19" s="82">
        <v>0</v>
      </c>
      <c r="W19" s="83">
        <v>16288.800000000001</v>
      </c>
      <c r="X19" s="80"/>
    </row>
    <row r="20" spans="1:24" x14ac:dyDescent="0.2">
      <c r="A20" s="81" t="s">
        <v>16</v>
      </c>
      <c r="B20" s="82">
        <v>0.88</v>
      </c>
      <c r="C20" s="82">
        <v>0</v>
      </c>
      <c r="D20" s="82">
        <v>0</v>
      </c>
      <c r="E20" s="82">
        <v>0</v>
      </c>
      <c r="F20" s="82">
        <v>0</v>
      </c>
      <c r="G20" s="82">
        <v>1761.6750597953801</v>
      </c>
      <c r="H20" s="82">
        <v>0</v>
      </c>
      <c r="I20" s="82">
        <v>77.2</v>
      </c>
      <c r="J20" s="82">
        <v>1589.4</v>
      </c>
      <c r="K20" s="82">
        <v>1589.7</v>
      </c>
      <c r="L20" s="82">
        <v>0</v>
      </c>
      <c r="M20" s="82">
        <v>100.8</v>
      </c>
      <c r="N20" s="82"/>
      <c r="O20" s="82"/>
      <c r="P20" s="82"/>
      <c r="Q20" s="82"/>
      <c r="R20" s="82">
        <v>0</v>
      </c>
      <c r="S20" s="82">
        <v>1787.35790401697</v>
      </c>
      <c r="T20" s="82">
        <v>0</v>
      </c>
      <c r="U20" s="82">
        <v>0</v>
      </c>
      <c r="V20" s="82">
        <v>0</v>
      </c>
      <c r="W20" s="83">
        <v>16394.400000000001</v>
      </c>
      <c r="X20" s="80"/>
    </row>
    <row r="21" spans="1:24" x14ac:dyDescent="0.2">
      <c r="A21" s="81" t="s">
        <v>17</v>
      </c>
      <c r="B21" s="82">
        <v>1.08</v>
      </c>
      <c r="C21" s="82">
        <v>0</v>
      </c>
      <c r="D21" s="82"/>
      <c r="E21" s="82"/>
      <c r="F21" s="82">
        <v>0</v>
      </c>
      <c r="G21" s="82">
        <v>871.56763672828708</v>
      </c>
      <c r="H21" s="82">
        <v>0</v>
      </c>
      <c r="I21" s="82">
        <v>67.400000000000006</v>
      </c>
      <c r="J21" s="82">
        <v>1615.8</v>
      </c>
      <c r="K21" s="82">
        <v>1615.5</v>
      </c>
      <c r="L21" s="82">
        <v>0</v>
      </c>
      <c r="M21" s="82">
        <v>101.4</v>
      </c>
      <c r="N21" s="82"/>
      <c r="O21" s="82"/>
      <c r="P21" s="82"/>
      <c r="Q21" s="82"/>
      <c r="R21" s="82">
        <v>0</v>
      </c>
      <c r="S21" s="82">
        <v>884.32412222027801</v>
      </c>
      <c r="T21" s="82">
        <v>0</v>
      </c>
      <c r="U21" s="82">
        <v>0</v>
      </c>
      <c r="V21" s="82">
        <v>0</v>
      </c>
      <c r="W21" s="83">
        <v>15985.2</v>
      </c>
      <c r="X21" s="80"/>
    </row>
    <row r="22" spans="1:24" x14ac:dyDescent="0.2">
      <c r="A22" s="81" t="s">
        <v>18</v>
      </c>
      <c r="B22" s="82">
        <v>0.92</v>
      </c>
      <c r="C22" s="82">
        <v>0</v>
      </c>
      <c r="D22" s="82">
        <v>0</v>
      </c>
      <c r="E22" s="82">
        <v>0</v>
      </c>
      <c r="F22" s="82">
        <v>0</v>
      </c>
      <c r="G22" s="82">
        <v>1748.0403184890802</v>
      </c>
      <c r="H22" s="82">
        <v>0</v>
      </c>
      <c r="I22" s="82">
        <v>78.400000000000006</v>
      </c>
      <c r="J22" s="82">
        <v>1586.4</v>
      </c>
      <c r="K22" s="82">
        <v>1586.4</v>
      </c>
      <c r="L22" s="82">
        <v>0</v>
      </c>
      <c r="M22" s="82">
        <v>98.4</v>
      </c>
      <c r="N22" s="82"/>
      <c r="O22" s="82"/>
      <c r="P22" s="82"/>
      <c r="Q22" s="82"/>
      <c r="R22" s="82">
        <v>0</v>
      </c>
      <c r="S22" s="82">
        <v>1773.7924419343501</v>
      </c>
      <c r="T22" s="82">
        <v>0</v>
      </c>
      <c r="U22" s="82">
        <v>0</v>
      </c>
      <c r="V22" s="82">
        <v>0</v>
      </c>
      <c r="W22" s="83">
        <v>15853.2</v>
      </c>
      <c r="X22" s="80"/>
    </row>
    <row r="23" spans="1:24" x14ac:dyDescent="0.2">
      <c r="A23" s="81" t="s">
        <v>19</v>
      </c>
      <c r="B23" s="82">
        <v>0.82000000000000006</v>
      </c>
      <c r="C23" s="82">
        <v>0</v>
      </c>
      <c r="D23" s="82">
        <v>0</v>
      </c>
      <c r="E23" s="82">
        <v>0</v>
      </c>
      <c r="F23" s="82">
        <v>0</v>
      </c>
      <c r="G23" s="82">
        <v>1717.4003720283501</v>
      </c>
      <c r="H23" s="82">
        <v>0</v>
      </c>
      <c r="I23" s="82">
        <v>86.8</v>
      </c>
      <c r="J23" s="82">
        <v>1549.2</v>
      </c>
      <c r="K23" s="82">
        <v>1549.2</v>
      </c>
      <c r="L23" s="82">
        <v>0</v>
      </c>
      <c r="M23" s="82">
        <v>88</v>
      </c>
      <c r="N23" s="82"/>
      <c r="O23" s="82"/>
      <c r="P23" s="82"/>
      <c r="Q23" s="82"/>
      <c r="R23" s="82">
        <v>0</v>
      </c>
      <c r="S23" s="82">
        <v>1742.9464347660501</v>
      </c>
      <c r="T23" s="82">
        <v>0</v>
      </c>
      <c r="U23" s="82">
        <v>0</v>
      </c>
      <c r="V23" s="82">
        <v>0</v>
      </c>
      <c r="W23" s="83">
        <v>15945.6</v>
      </c>
      <c r="X23" s="80"/>
    </row>
    <row r="24" spans="1:24" x14ac:dyDescent="0.2">
      <c r="A24" s="81" t="s">
        <v>20</v>
      </c>
      <c r="B24" s="82">
        <v>0.82000000000000006</v>
      </c>
      <c r="C24" s="82">
        <v>0</v>
      </c>
      <c r="D24" s="82">
        <v>0</v>
      </c>
      <c r="E24" s="82">
        <v>0</v>
      </c>
      <c r="F24" s="82">
        <v>0</v>
      </c>
      <c r="G24" s="82">
        <v>1756.1151981353801</v>
      </c>
      <c r="H24" s="82">
        <v>0</v>
      </c>
      <c r="I24" s="82">
        <v>112.60000000000001</v>
      </c>
      <c r="J24" s="82">
        <v>1552.8</v>
      </c>
      <c r="K24" s="82">
        <v>1553.1000000000001</v>
      </c>
      <c r="L24" s="82">
        <v>0</v>
      </c>
      <c r="M24" s="82">
        <v>97</v>
      </c>
      <c r="N24" s="82"/>
      <c r="O24" s="82"/>
      <c r="P24" s="82"/>
      <c r="Q24" s="82"/>
      <c r="R24" s="82">
        <v>0</v>
      </c>
      <c r="S24" s="82">
        <v>1782.21370652318</v>
      </c>
      <c r="T24" s="82">
        <v>0</v>
      </c>
      <c r="U24" s="82">
        <v>0</v>
      </c>
      <c r="V24" s="82">
        <v>0</v>
      </c>
      <c r="W24" s="83">
        <v>16104</v>
      </c>
      <c r="X24" s="80"/>
    </row>
    <row r="25" spans="1:24" x14ac:dyDescent="0.2">
      <c r="A25" s="81" t="s">
        <v>21</v>
      </c>
      <c r="B25" s="82">
        <v>1.02</v>
      </c>
      <c r="C25" s="82">
        <v>0</v>
      </c>
      <c r="D25" s="82">
        <v>0</v>
      </c>
      <c r="E25" s="82">
        <v>0</v>
      </c>
      <c r="F25" s="82">
        <v>0</v>
      </c>
      <c r="G25" s="82">
        <v>1734.37795042992</v>
      </c>
      <c r="H25" s="82">
        <v>0</v>
      </c>
      <c r="I25" s="82">
        <v>110.2</v>
      </c>
      <c r="J25" s="82">
        <v>1533.6000000000001</v>
      </c>
      <c r="K25" s="82">
        <v>1532.7</v>
      </c>
      <c r="L25" s="82">
        <v>0</v>
      </c>
      <c r="M25" s="82">
        <v>97.8</v>
      </c>
      <c r="N25" s="82"/>
      <c r="O25" s="82"/>
      <c r="P25" s="82"/>
      <c r="Q25" s="82"/>
      <c r="R25" s="82">
        <v>0</v>
      </c>
      <c r="S25" s="82">
        <v>1760.4366447776601</v>
      </c>
      <c r="T25" s="82">
        <v>0</v>
      </c>
      <c r="U25" s="82">
        <v>0</v>
      </c>
      <c r="V25" s="82">
        <v>0</v>
      </c>
      <c r="W25" s="83">
        <v>16156.800000000001</v>
      </c>
      <c r="X25" s="80"/>
    </row>
    <row r="26" spans="1:24" x14ac:dyDescent="0.2">
      <c r="A26" s="81" t="s">
        <v>22</v>
      </c>
      <c r="B26" s="82">
        <v>0.88</v>
      </c>
      <c r="C26" s="82">
        <v>0</v>
      </c>
      <c r="D26" s="82">
        <v>0</v>
      </c>
      <c r="E26" s="82">
        <v>0</v>
      </c>
      <c r="F26" s="82">
        <v>0</v>
      </c>
      <c r="G26" s="82">
        <v>1733.2868278026601</v>
      </c>
      <c r="H26" s="82">
        <v>0</v>
      </c>
      <c r="I26" s="82">
        <v>90.4</v>
      </c>
      <c r="J26" s="82">
        <v>1549.2</v>
      </c>
      <c r="K26" s="82">
        <v>1549.5</v>
      </c>
      <c r="L26" s="82">
        <v>0</v>
      </c>
      <c r="M26" s="82">
        <v>100.4</v>
      </c>
      <c r="N26" s="82"/>
      <c r="O26" s="82"/>
      <c r="P26" s="82"/>
      <c r="Q26" s="82"/>
      <c r="R26" s="82">
        <v>0</v>
      </c>
      <c r="S26" s="82">
        <v>1759.1219823807501</v>
      </c>
      <c r="T26" s="82">
        <v>0</v>
      </c>
      <c r="U26" s="82">
        <v>0</v>
      </c>
      <c r="V26" s="82">
        <v>0</v>
      </c>
      <c r="W26" s="83">
        <v>16196.4</v>
      </c>
      <c r="X26" s="80"/>
    </row>
    <row r="27" spans="1:24" x14ac:dyDescent="0.2">
      <c r="A27" s="81" t="s">
        <v>23</v>
      </c>
      <c r="B27" s="82">
        <v>0.92</v>
      </c>
      <c r="C27" s="82">
        <v>0</v>
      </c>
      <c r="D27" s="82">
        <v>0</v>
      </c>
      <c r="E27" s="82">
        <v>0</v>
      </c>
      <c r="F27" s="82">
        <v>0</v>
      </c>
      <c r="G27" s="82">
        <v>1832.7930271625501</v>
      </c>
      <c r="H27" s="82">
        <v>0</v>
      </c>
      <c r="I27" s="82">
        <v>95</v>
      </c>
      <c r="J27" s="82">
        <v>1642.8</v>
      </c>
      <c r="K27" s="82">
        <v>1643.4</v>
      </c>
      <c r="L27" s="82">
        <v>0</v>
      </c>
      <c r="M27" s="82">
        <v>101.8</v>
      </c>
      <c r="N27" s="82"/>
      <c r="O27" s="82"/>
      <c r="P27" s="82"/>
      <c r="Q27" s="82"/>
      <c r="R27" s="82">
        <v>0</v>
      </c>
      <c r="S27" s="82">
        <v>1860.06245948374</v>
      </c>
      <c r="T27" s="82">
        <v>0</v>
      </c>
      <c r="U27" s="82">
        <v>0</v>
      </c>
      <c r="V27" s="82">
        <v>0</v>
      </c>
      <c r="W27" s="83">
        <v>16394.400000000001</v>
      </c>
      <c r="X27" s="80"/>
    </row>
    <row r="28" spans="1:24" x14ac:dyDescent="0.2">
      <c r="A28" s="81" t="s">
        <v>24</v>
      </c>
      <c r="B28" s="82">
        <v>0.9</v>
      </c>
      <c r="C28" s="82">
        <v>0</v>
      </c>
      <c r="D28" s="82">
        <v>0</v>
      </c>
      <c r="E28" s="82">
        <v>0</v>
      </c>
      <c r="F28" s="82">
        <v>0</v>
      </c>
      <c r="G28" s="82">
        <v>1813.5845661163301</v>
      </c>
      <c r="H28" s="82">
        <v>0</v>
      </c>
      <c r="I28" s="82">
        <v>86.600000000000009</v>
      </c>
      <c r="J28" s="82">
        <v>1632.6000000000001</v>
      </c>
      <c r="K28" s="82">
        <v>1632.6000000000001</v>
      </c>
      <c r="L28" s="82">
        <v>0</v>
      </c>
      <c r="M28" s="82">
        <v>101.4</v>
      </c>
      <c r="N28" s="82"/>
      <c r="O28" s="82"/>
      <c r="P28" s="82"/>
      <c r="Q28" s="82"/>
      <c r="R28" s="82">
        <v>0</v>
      </c>
      <c r="S28" s="82">
        <v>1840.4954541474601</v>
      </c>
      <c r="T28" s="82">
        <v>0</v>
      </c>
      <c r="U28" s="82">
        <v>0</v>
      </c>
      <c r="V28" s="82">
        <v>0</v>
      </c>
      <c r="W28" s="83">
        <v>16341.6</v>
      </c>
      <c r="X28" s="80"/>
    </row>
    <row r="29" spans="1:24" x14ac:dyDescent="0.2">
      <c r="A29" s="81" t="s">
        <v>25</v>
      </c>
      <c r="B29" s="82">
        <v>0.92</v>
      </c>
      <c r="C29" s="82">
        <v>0</v>
      </c>
      <c r="D29" s="82">
        <v>0</v>
      </c>
      <c r="E29" s="82">
        <v>0</v>
      </c>
      <c r="F29" s="82">
        <v>0</v>
      </c>
      <c r="G29" s="82">
        <v>1780.6409597396901</v>
      </c>
      <c r="H29" s="82">
        <v>0</v>
      </c>
      <c r="I29" s="82">
        <v>71.2</v>
      </c>
      <c r="J29" s="82">
        <v>1626.6000000000001</v>
      </c>
      <c r="K29" s="82">
        <v>1626.9</v>
      </c>
      <c r="L29" s="82">
        <v>0</v>
      </c>
      <c r="M29" s="82">
        <v>89.2</v>
      </c>
      <c r="N29" s="82"/>
      <c r="O29" s="82"/>
      <c r="P29" s="82"/>
      <c r="Q29" s="82"/>
      <c r="R29" s="82">
        <v>0</v>
      </c>
      <c r="S29" s="82">
        <v>1807.13438987732</v>
      </c>
      <c r="T29" s="82">
        <v>0</v>
      </c>
      <c r="U29" s="82">
        <v>0</v>
      </c>
      <c r="V29" s="82">
        <v>0</v>
      </c>
      <c r="W29" s="83">
        <v>15919.2</v>
      </c>
      <c r="X29" s="80"/>
    </row>
    <row r="30" spans="1:24" ht="13.5" thickBot="1" x14ac:dyDescent="0.25">
      <c r="A30" s="84" t="s">
        <v>26</v>
      </c>
      <c r="B30" s="85">
        <v>0.94000000000000006</v>
      </c>
      <c r="C30" s="85">
        <v>0</v>
      </c>
      <c r="D30" s="85">
        <v>0</v>
      </c>
      <c r="E30" s="85">
        <v>0</v>
      </c>
      <c r="F30" s="85">
        <v>0</v>
      </c>
      <c r="G30" s="85">
        <v>1804.8031032085401</v>
      </c>
      <c r="H30" s="85">
        <v>0</v>
      </c>
      <c r="I30" s="85">
        <v>69.8</v>
      </c>
      <c r="J30" s="85">
        <v>1657.2</v>
      </c>
      <c r="K30" s="85">
        <v>1656.9</v>
      </c>
      <c r="L30" s="85">
        <v>0</v>
      </c>
      <c r="M30" s="85">
        <v>84.4</v>
      </c>
      <c r="N30" s="85"/>
      <c r="O30" s="85"/>
      <c r="P30" s="85"/>
      <c r="Q30" s="85"/>
      <c r="R30" s="85">
        <v>0</v>
      </c>
      <c r="S30" s="85">
        <v>1831.5597698092502</v>
      </c>
      <c r="T30" s="85">
        <v>0</v>
      </c>
      <c r="U30" s="85">
        <v>0</v>
      </c>
      <c r="V30" s="85">
        <v>0</v>
      </c>
      <c r="W30" s="86">
        <v>15338.4</v>
      </c>
      <c r="X30" s="80"/>
    </row>
    <row r="31" spans="1:24" s="88" customFormat="1" hidden="1" x14ac:dyDescent="0.2">
      <c r="A31" s="87" t="s">
        <v>2</v>
      </c>
      <c r="B31" s="88">
        <f t="shared" ref="B31:W31" si="0">SUM(B7:B30)</f>
        <v>22.640000000000004</v>
      </c>
      <c r="C31" s="88">
        <f t="shared" si="0"/>
        <v>0</v>
      </c>
      <c r="D31" s="88">
        <f t="shared" si="0"/>
        <v>0</v>
      </c>
      <c r="E31" s="88">
        <f t="shared" si="0"/>
        <v>0</v>
      </c>
      <c r="F31" s="88">
        <f t="shared" si="0"/>
        <v>0</v>
      </c>
      <c r="G31" s="88">
        <f t="shared" si="0"/>
        <v>41555.892348289526</v>
      </c>
      <c r="H31" s="88">
        <f t="shared" si="0"/>
        <v>0</v>
      </c>
      <c r="I31" s="88">
        <f t="shared" si="0"/>
        <v>2024.8000000000002</v>
      </c>
      <c r="J31" s="88">
        <f t="shared" si="0"/>
        <v>38563.199999999997</v>
      </c>
      <c r="K31" s="88">
        <f t="shared" si="0"/>
        <v>38563.800000000003</v>
      </c>
      <c r="L31" s="88">
        <f t="shared" si="0"/>
        <v>0</v>
      </c>
      <c r="M31" s="88">
        <f t="shared" si="0"/>
        <v>2038.6000000000004</v>
      </c>
      <c r="N31" s="88">
        <f t="shared" si="0"/>
        <v>0</v>
      </c>
      <c r="O31" s="88">
        <f t="shared" si="0"/>
        <v>0</v>
      </c>
      <c r="P31" s="88">
        <f t="shared" si="0"/>
        <v>0</v>
      </c>
      <c r="Q31" s="88">
        <f t="shared" si="0"/>
        <v>0</v>
      </c>
      <c r="R31" s="88">
        <f t="shared" si="0"/>
        <v>0</v>
      </c>
      <c r="S31" s="88">
        <f t="shared" si="0"/>
        <v>42166.171677410632</v>
      </c>
      <c r="T31" s="88">
        <f t="shared" si="0"/>
        <v>0</v>
      </c>
      <c r="U31" s="88">
        <f t="shared" si="0"/>
        <v>0</v>
      </c>
      <c r="V31" s="88">
        <f t="shared" si="0"/>
        <v>0</v>
      </c>
      <c r="W31" s="88">
        <f t="shared" si="0"/>
        <v>371514.00000000006</v>
      </c>
      <c r="X31" s="80"/>
    </row>
    <row r="36" spans="1:54" ht="25.5" x14ac:dyDescent="0.35">
      <c r="A36" s="60"/>
      <c r="B36" s="63" t="s">
        <v>33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</row>
    <row r="37" spans="1:54" ht="15.75" x14ac:dyDescent="0.25">
      <c r="A37" s="60"/>
      <c r="B37" s="64" t="s">
        <v>61</v>
      </c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</row>
    <row r="38" spans="1:54" ht="15.75" x14ac:dyDescent="0.25">
      <c r="A38" s="65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7" t="s">
        <v>62</v>
      </c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</row>
    <row r="39" spans="1:54" ht="16.5" thickBot="1" x14ac:dyDescent="0.3">
      <c r="A39" s="69" t="s">
        <v>38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70" t="s">
        <v>37</v>
      </c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</row>
    <row r="40" spans="1:54" ht="51.75" thickBot="1" x14ac:dyDescent="0.25">
      <c r="A40" s="72" t="s">
        <v>31</v>
      </c>
      <c r="B40" s="73" t="s">
        <v>39</v>
      </c>
      <c r="C40" s="73" t="s">
        <v>40</v>
      </c>
      <c r="D40" s="73" t="s">
        <v>41</v>
      </c>
      <c r="E40" s="73" t="s">
        <v>42</v>
      </c>
      <c r="F40" s="73" t="s">
        <v>43</v>
      </c>
      <c r="G40" s="73" t="s">
        <v>44</v>
      </c>
      <c r="H40" s="73" t="s">
        <v>45</v>
      </c>
      <c r="I40" s="73" t="s">
        <v>46</v>
      </c>
      <c r="J40" s="73" t="s">
        <v>47</v>
      </c>
      <c r="K40" s="73" t="s">
        <v>48</v>
      </c>
      <c r="L40" s="73" t="s">
        <v>49</v>
      </c>
      <c r="M40" s="73" t="s">
        <v>50</v>
      </c>
      <c r="N40" s="73" t="s">
        <v>51</v>
      </c>
      <c r="O40" s="73" t="s">
        <v>52</v>
      </c>
      <c r="P40" s="73" t="s">
        <v>53</v>
      </c>
      <c r="Q40" s="73" t="s">
        <v>54</v>
      </c>
      <c r="R40" s="73" t="s">
        <v>55</v>
      </c>
      <c r="S40" s="73" t="s">
        <v>56</v>
      </c>
      <c r="T40" s="73" t="s">
        <v>57</v>
      </c>
      <c r="U40" s="73" t="s">
        <v>58</v>
      </c>
      <c r="V40" s="73" t="s">
        <v>59</v>
      </c>
      <c r="W40" s="74" t="s">
        <v>60</v>
      </c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</row>
    <row r="41" spans="1:54" x14ac:dyDescent="0.2">
      <c r="A41" s="77" t="s">
        <v>3</v>
      </c>
      <c r="B41" s="78"/>
      <c r="C41" s="78"/>
      <c r="D41" s="78">
        <v>0</v>
      </c>
      <c r="E41" s="78">
        <v>0</v>
      </c>
      <c r="F41" s="78">
        <v>0</v>
      </c>
      <c r="G41" s="78">
        <v>1457.6656222343502</v>
      </c>
      <c r="H41" s="78">
        <v>0</v>
      </c>
      <c r="I41" s="78">
        <v>66</v>
      </c>
      <c r="J41" s="78">
        <v>1351.8</v>
      </c>
      <c r="K41" s="78">
        <v>1351.2</v>
      </c>
      <c r="L41" s="78">
        <v>0</v>
      </c>
      <c r="M41" s="78">
        <v>67.2</v>
      </c>
      <c r="N41" s="78"/>
      <c r="O41" s="78"/>
      <c r="P41" s="78"/>
      <c r="Q41" s="78"/>
      <c r="R41" s="78">
        <v>0</v>
      </c>
      <c r="S41" s="78">
        <v>1603.25310565531</v>
      </c>
      <c r="T41" s="78">
        <v>0</v>
      </c>
      <c r="U41" s="78">
        <v>0</v>
      </c>
      <c r="V41" s="78">
        <v>2191.2000000000003</v>
      </c>
      <c r="W41" s="79">
        <v>2178</v>
      </c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</row>
    <row r="42" spans="1:54" x14ac:dyDescent="0.2">
      <c r="A42" s="81" t="s">
        <v>4</v>
      </c>
      <c r="B42" s="82"/>
      <c r="C42" s="82"/>
      <c r="D42" s="82">
        <v>0</v>
      </c>
      <c r="E42" s="82">
        <v>0</v>
      </c>
      <c r="F42" s="82">
        <v>0</v>
      </c>
      <c r="G42" s="82">
        <v>1385.3213489055602</v>
      </c>
      <c r="H42" s="82">
        <v>0</v>
      </c>
      <c r="I42" s="82">
        <v>60.4</v>
      </c>
      <c r="J42" s="82">
        <v>1281.6000000000001</v>
      </c>
      <c r="K42" s="82">
        <v>1281.9000000000001</v>
      </c>
      <c r="L42" s="82">
        <v>0</v>
      </c>
      <c r="M42" s="82">
        <v>58</v>
      </c>
      <c r="N42" s="82"/>
      <c r="O42" s="82"/>
      <c r="P42" s="82"/>
      <c r="Q42" s="82"/>
      <c r="R42" s="82">
        <v>0</v>
      </c>
      <c r="S42" s="82">
        <v>1522.3369505256401</v>
      </c>
      <c r="T42" s="82">
        <v>0</v>
      </c>
      <c r="U42" s="82">
        <v>0</v>
      </c>
      <c r="V42" s="82">
        <v>2006.4</v>
      </c>
      <c r="W42" s="83">
        <v>2006.4</v>
      </c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</row>
    <row r="43" spans="1:54" x14ac:dyDescent="0.2">
      <c r="A43" s="81" t="s">
        <v>5</v>
      </c>
      <c r="B43" s="82"/>
      <c r="C43" s="82"/>
      <c r="D43" s="82">
        <v>0</v>
      </c>
      <c r="E43" s="82">
        <v>0</v>
      </c>
      <c r="F43" s="82">
        <v>0</v>
      </c>
      <c r="G43" s="82">
        <v>1266.49582386017</v>
      </c>
      <c r="H43" s="82">
        <v>0</v>
      </c>
      <c r="I43" s="82">
        <v>57.2</v>
      </c>
      <c r="J43" s="82">
        <v>1174.8</v>
      </c>
      <c r="K43" s="82">
        <v>1174.2</v>
      </c>
      <c r="L43" s="82">
        <v>0</v>
      </c>
      <c r="M43" s="82">
        <v>53.6</v>
      </c>
      <c r="N43" s="82"/>
      <c r="O43" s="82"/>
      <c r="P43" s="82"/>
      <c r="Q43" s="82"/>
      <c r="R43" s="82">
        <v>0</v>
      </c>
      <c r="S43" s="82">
        <v>1392.32232235372</v>
      </c>
      <c r="T43" s="82">
        <v>0</v>
      </c>
      <c r="U43" s="82">
        <v>0</v>
      </c>
      <c r="V43" s="82">
        <v>1795.2</v>
      </c>
      <c r="W43" s="83">
        <v>1808.4</v>
      </c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</row>
    <row r="44" spans="1:54" x14ac:dyDescent="0.2">
      <c r="A44" s="81" t="s">
        <v>6</v>
      </c>
      <c r="B44" s="82"/>
      <c r="C44" s="82"/>
      <c r="D44" s="82">
        <v>0</v>
      </c>
      <c r="E44" s="82">
        <v>0</v>
      </c>
      <c r="F44" s="82">
        <v>0</v>
      </c>
      <c r="G44" s="82">
        <v>1264.7776007652301</v>
      </c>
      <c r="H44" s="82">
        <v>0</v>
      </c>
      <c r="I44" s="82">
        <v>56.800000000000004</v>
      </c>
      <c r="J44" s="82">
        <v>1172.4000000000001</v>
      </c>
      <c r="K44" s="82">
        <v>1172.4000000000001</v>
      </c>
      <c r="L44" s="82">
        <v>0</v>
      </c>
      <c r="M44" s="82">
        <v>52</v>
      </c>
      <c r="N44" s="82"/>
      <c r="O44" s="82"/>
      <c r="P44" s="82"/>
      <c r="Q44" s="82"/>
      <c r="R44" s="82">
        <v>0</v>
      </c>
      <c r="S44" s="82">
        <v>1390.4170822352201</v>
      </c>
      <c r="T44" s="82">
        <v>0</v>
      </c>
      <c r="U44" s="82">
        <v>0</v>
      </c>
      <c r="V44" s="82">
        <v>1795.2</v>
      </c>
      <c r="W44" s="83">
        <v>1782</v>
      </c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</row>
    <row r="45" spans="1:54" x14ac:dyDescent="0.2">
      <c r="A45" s="81" t="s">
        <v>7</v>
      </c>
      <c r="B45" s="82"/>
      <c r="C45" s="82"/>
      <c r="D45" s="82">
        <v>0</v>
      </c>
      <c r="E45" s="82">
        <v>0</v>
      </c>
      <c r="F45" s="82">
        <v>0</v>
      </c>
      <c r="G45" s="82">
        <v>1255.7951956987401</v>
      </c>
      <c r="H45" s="82">
        <v>0</v>
      </c>
      <c r="I45" s="82">
        <v>56</v>
      </c>
      <c r="J45" s="82">
        <v>1162.8</v>
      </c>
      <c r="K45" s="82">
        <v>1163.1000000000001</v>
      </c>
      <c r="L45" s="82">
        <v>0</v>
      </c>
      <c r="M45" s="82">
        <v>48</v>
      </c>
      <c r="N45" s="82"/>
      <c r="O45" s="82"/>
      <c r="P45" s="82"/>
      <c r="Q45" s="82"/>
      <c r="R45" s="82">
        <v>0</v>
      </c>
      <c r="S45" s="82">
        <v>1380.3001195192301</v>
      </c>
      <c r="T45" s="82">
        <v>0</v>
      </c>
      <c r="U45" s="82">
        <v>0</v>
      </c>
      <c r="V45" s="82">
        <v>1795.2</v>
      </c>
      <c r="W45" s="83">
        <v>1795.2</v>
      </c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</row>
    <row r="46" spans="1:54" x14ac:dyDescent="0.2">
      <c r="A46" s="81" t="s">
        <v>8</v>
      </c>
      <c r="B46" s="82"/>
      <c r="C46" s="82"/>
      <c r="D46" s="82">
        <v>0</v>
      </c>
      <c r="E46" s="82">
        <v>0</v>
      </c>
      <c r="F46" s="82">
        <v>0</v>
      </c>
      <c r="G46" s="82">
        <v>1269.8559612035801</v>
      </c>
      <c r="H46" s="82">
        <v>0</v>
      </c>
      <c r="I46" s="82">
        <v>89.2</v>
      </c>
      <c r="J46" s="82">
        <v>1155.6000000000001</v>
      </c>
      <c r="K46" s="82">
        <v>1155.6000000000001</v>
      </c>
      <c r="L46" s="82">
        <v>0</v>
      </c>
      <c r="M46" s="82">
        <v>52.4</v>
      </c>
      <c r="N46" s="82"/>
      <c r="O46" s="82"/>
      <c r="P46" s="82"/>
      <c r="Q46" s="82"/>
      <c r="R46" s="82">
        <v>0</v>
      </c>
      <c r="S46" s="82">
        <v>1395.52310854197</v>
      </c>
      <c r="T46" s="82">
        <v>0</v>
      </c>
      <c r="U46" s="82">
        <v>0</v>
      </c>
      <c r="V46" s="82">
        <v>2085.6</v>
      </c>
      <c r="W46" s="83">
        <v>2098.8000000000002</v>
      </c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</row>
    <row r="47" spans="1:54" x14ac:dyDescent="0.2">
      <c r="A47" s="81" t="s">
        <v>9</v>
      </c>
      <c r="B47" s="82"/>
      <c r="C47" s="82"/>
      <c r="D47" s="82">
        <v>0</v>
      </c>
      <c r="E47" s="82">
        <v>0</v>
      </c>
      <c r="F47" s="82">
        <v>0</v>
      </c>
      <c r="G47" s="82">
        <v>1301.25457048416</v>
      </c>
      <c r="H47" s="82">
        <v>0</v>
      </c>
      <c r="I47" s="82">
        <v>94.600000000000009</v>
      </c>
      <c r="J47" s="82">
        <v>1183.2</v>
      </c>
      <c r="K47" s="82">
        <v>1183.8</v>
      </c>
      <c r="L47" s="82">
        <v>0</v>
      </c>
      <c r="M47" s="82">
        <v>76</v>
      </c>
      <c r="N47" s="82"/>
      <c r="O47" s="82"/>
      <c r="P47" s="82"/>
      <c r="Q47" s="82"/>
      <c r="R47" s="82">
        <v>0</v>
      </c>
      <c r="S47" s="82">
        <v>1430.92273548246</v>
      </c>
      <c r="T47" s="82">
        <v>0</v>
      </c>
      <c r="U47" s="82">
        <v>0</v>
      </c>
      <c r="V47" s="82">
        <v>2059.1999999999998</v>
      </c>
      <c r="W47" s="83">
        <v>2046</v>
      </c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</row>
    <row r="48" spans="1:54" x14ac:dyDescent="0.2">
      <c r="A48" s="81" t="s">
        <v>10</v>
      </c>
      <c r="B48" s="82"/>
      <c r="C48" s="82"/>
      <c r="D48" s="82">
        <v>0</v>
      </c>
      <c r="E48" s="82">
        <v>0</v>
      </c>
      <c r="F48" s="82">
        <v>0</v>
      </c>
      <c r="G48" s="82">
        <v>1313.0879402160701</v>
      </c>
      <c r="H48" s="82">
        <v>0</v>
      </c>
      <c r="I48" s="82">
        <v>121.60000000000001</v>
      </c>
      <c r="J48" s="82">
        <v>1185</v>
      </c>
      <c r="K48" s="82">
        <v>1185</v>
      </c>
      <c r="L48" s="82">
        <v>0</v>
      </c>
      <c r="M48" s="82">
        <v>87.600000000000009</v>
      </c>
      <c r="N48" s="82"/>
      <c r="O48" s="82"/>
      <c r="P48" s="82"/>
      <c r="Q48" s="82"/>
      <c r="R48" s="82">
        <v>0</v>
      </c>
      <c r="S48" s="82">
        <v>1447.17462547123</v>
      </c>
      <c r="T48" s="82">
        <v>0</v>
      </c>
      <c r="U48" s="82">
        <v>0</v>
      </c>
      <c r="V48" s="82">
        <v>2112</v>
      </c>
      <c r="W48" s="83">
        <v>2112</v>
      </c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</row>
    <row r="49" spans="1:54" x14ac:dyDescent="0.2">
      <c r="A49" s="81" t="s">
        <v>11</v>
      </c>
      <c r="B49" s="82"/>
      <c r="C49" s="82"/>
      <c r="D49" s="82">
        <v>0</v>
      </c>
      <c r="E49" s="82">
        <v>0</v>
      </c>
      <c r="F49" s="82">
        <v>0</v>
      </c>
      <c r="G49" s="82">
        <v>1365.6522184610401</v>
      </c>
      <c r="H49" s="82">
        <v>0</v>
      </c>
      <c r="I49" s="82">
        <v>111</v>
      </c>
      <c r="J49" s="82">
        <v>1248.6000000000001</v>
      </c>
      <c r="K49" s="82">
        <v>1248.3</v>
      </c>
      <c r="L49" s="82">
        <v>0</v>
      </c>
      <c r="M49" s="82">
        <v>87.600000000000009</v>
      </c>
      <c r="N49" s="82"/>
      <c r="O49" s="82"/>
      <c r="P49" s="82"/>
      <c r="Q49" s="82"/>
      <c r="R49" s="82">
        <v>0</v>
      </c>
      <c r="S49" s="82">
        <v>1506.9995708763602</v>
      </c>
      <c r="T49" s="82">
        <v>0</v>
      </c>
      <c r="U49" s="82">
        <v>0</v>
      </c>
      <c r="V49" s="82">
        <v>2824.8</v>
      </c>
      <c r="W49" s="83">
        <v>2838</v>
      </c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</row>
    <row r="50" spans="1:54" x14ac:dyDescent="0.2">
      <c r="A50" s="81" t="s">
        <v>12</v>
      </c>
      <c r="B50" s="82"/>
      <c r="C50" s="82"/>
      <c r="D50" s="82">
        <v>0</v>
      </c>
      <c r="E50" s="82">
        <v>0</v>
      </c>
      <c r="F50" s="82">
        <v>0</v>
      </c>
      <c r="G50" s="82">
        <v>1436.7979019880302</v>
      </c>
      <c r="H50" s="82">
        <v>0</v>
      </c>
      <c r="I50" s="82">
        <v>108</v>
      </c>
      <c r="J50" s="82">
        <v>1318.2</v>
      </c>
      <c r="K50" s="82">
        <v>1317.9</v>
      </c>
      <c r="L50" s="82">
        <v>0</v>
      </c>
      <c r="M50" s="82">
        <v>89.4</v>
      </c>
      <c r="N50" s="82"/>
      <c r="O50" s="82"/>
      <c r="P50" s="82"/>
      <c r="Q50" s="82"/>
      <c r="R50" s="82">
        <v>0</v>
      </c>
      <c r="S50" s="82">
        <v>1582.8859191387901</v>
      </c>
      <c r="T50" s="82">
        <v>0</v>
      </c>
      <c r="U50" s="82">
        <v>0</v>
      </c>
      <c r="V50" s="82">
        <v>3009.6</v>
      </c>
      <c r="W50" s="83">
        <v>3009.6</v>
      </c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</row>
    <row r="51" spans="1:54" x14ac:dyDescent="0.2">
      <c r="A51" s="81" t="s">
        <v>13</v>
      </c>
      <c r="B51" s="82"/>
      <c r="C51" s="82"/>
      <c r="D51" s="82">
        <v>0</v>
      </c>
      <c r="E51" s="82">
        <v>0</v>
      </c>
      <c r="F51" s="82">
        <v>0</v>
      </c>
      <c r="G51" s="82">
        <v>1368.2779669761701</v>
      </c>
      <c r="H51" s="82">
        <v>0</v>
      </c>
      <c r="I51" s="82">
        <v>94.2</v>
      </c>
      <c r="J51" s="82">
        <v>1254.6000000000001</v>
      </c>
      <c r="K51" s="82">
        <v>1254.9000000000001</v>
      </c>
      <c r="L51" s="82">
        <v>0</v>
      </c>
      <c r="M51" s="82">
        <v>98.600000000000009</v>
      </c>
      <c r="N51" s="82"/>
      <c r="O51" s="82"/>
      <c r="P51" s="82"/>
      <c r="Q51" s="82"/>
      <c r="R51" s="82">
        <v>0</v>
      </c>
      <c r="S51" s="82">
        <v>1505.89457340539</v>
      </c>
      <c r="T51" s="82">
        <v>0</v>
      </c>
      <c r="U51" s="82">
        <v>0</v>
      </c>
      <c r="V51" s="82">
        <v>2851.2000000000003</v>
      </c>
      <c r="W51" s="83">
        <v>2851.2000000000003</v>
      </c>
    </row>
    <row r="52" spans="1:54" x14ac:dyDescent="0.2">
      <c r="A52" s="81" t="s">
        <v>14</v>
      </c>
      <c r="B52" s="82"/>
      <c r="C52" s="82"/>
      <c r="D52" s="82">
        <v>0</v>
      </c>
      <c r="E52" s="82">
        <v>0</v>
      </c>
      <c r="F52" s="82">
        <v>0</v>
      </c>
      <c r="G52" s="82">
        <v>1399.7632116079301</v>
      </c>
      <c r="H52" s="82">
        <v>0</v>
      </c>
      <c r="I52" s="82">
        <v>82.4</v>
      </c>
      <c r="J52" s="82">
        <v>1279.8</v>
      </c>
      <c r="K52" s="82">
        <v>1279.8</v>
      </c>
      <c r="L52" s="82">
        <v>0</v>
      </c>
      <c r="M52" s="82">
        <v>97.2</v>
      </c>
      <c r="N52" s="82"/>
      <c r="O52" s="82"/>
      <c r="P52" s="82"/>
      <c r="Q52" s="82"/>
      <c r="R52" s="82">
        <v>0</v>
      </c>
      <c r="S52" s="82">
        <v>1541.1227066069901</v>
      </c>
      <c r="T52" s="82">
        <v>0</v>
      </c>
      <c r="U52" s="82">
        <v>0</v>
      </c>
      <c r="V52" s="82">
        <v>2930.4</v>
      </c>
      <c r="W52" s="83">
        <v>2917.2000000000003</v>
      </c>
    </row>
    <row r="53" spans="1:54" x14ac:dyDescent="0.2">
      <c r="A53" s="81" t="s">
        <v>15</v>
      </c>
      <c r="B53" s="82"/>
      <c r="C53" s="82"/>
      <c r="D53" s="82">
        <v>0</v>
      </c>
      <c r="E53" s="82">
        <v>0</v>
      </c>
      <c r="F53" s="82">
        <v>0</v>
      </c>
      <c r="G53" s="82">
        <v>1415.24425148964</v>
      </c>
      <c r="H53" s="82">
        <v>0</v>
      </c>
      <c r="I53" s="82">
        <v>81.8</v>
      </c>
      <c r="J53" s="82">
        <v>1291.2</v>
      </c>
      <c r="K53" s="82">
        <v>1291.2</v>
      </c>
      <c r="L53" s="82">
        <v>0</v>
      </c>
      <c r="M53" s="82">
        <v>110.4</v>
      </c>
      <c r="N53" s="82"/>
      <c r="O53" s="82"/>
      <c r="P53" s="82"/>
      <c r="Q53" s="82"/>
      <c r="R53" s="82">
        <v>0</v>
      </c>
      <c r="S53" s="82">
        <v>1559.5084335655001</v>
      </c>
      <c r="T53" s="82">
        <v>0</v>
      </c>
      <c r="U53" s="82">
        <v>0</v>
      </c>
      <c r="V53" s="82">
        <v>2560.8000000000002</v>
      </c>
      <c r="W53" s="83">
        <v>2574</v>
      </c>
    </row>
    <row r="54" spans="1:54" x14ac:dyDescent="0.2">
      <c r="A54" s="81" t="s">
        <v>16</v>
      </c>
      <c r="B54" s="82"/>
      <c r="C54" s="82"/>
      <c r="D54" s="82">
        <v>0</v>
      </c>
      <c r="E54" s="82">
        <v>0</v>
      </c>
      <c r="F54" s="82">
        <v>0</v>
      </c>
      <c r="G54" s="82">
        <v>1293.65086555481</v>
      </c>
      <c r="H54" s="82">
        <v>0</v>
      </c>
      <c r="I54" s="82">
        <v>77.2</v>
      </c>
      <c r="J54" s="82">
        <v>1179.6000000000001</v>
      </c>
      <c r="K54" s="82">
        <v>1179.6000000000001</v>
      </c>
      <c r="L54" s="82">
        <v>0</v>
      </c>
      <c r="M54" s="82">
        <v>100.8</v>
      </c>
      <c r="N54" s="82"/>
      <c r="O54" s="82"/>
      <c r="P54" s="82"/>
      <c r="Q54" s="82"/>
      <c r="R54" s="82">
        <v>0</v>
      </c>
      <c r="S54" s="82">
        <v>1425.1688439399002</v>
      </c>
      <c r="T54" s="82">
        <v>0</v>
      </c>
      <c r="U54" s="82">
        <v>0</v>
      </c>
      <c r="V54" s="82">
        <v>2798.4</v>
      </c>
      <c r="W54" s="83">
        <v>2798.4</v>
      </c>
    </row>
    <row r="55" spans="1:54" x14ac:dyDescent="0.2">
      <c r="A55" s="81" t="s">
        <v>17</v>
      </c>
      <c r="B55" s="82"/>
      <c r="C55" s="82"/>
      <c r="D55" s="82"/>
      <c r="E55" s="82"/>
      <c r="F55" s="82">
        <v>0</v>
      </c>
      <c r="G55" s="82">
        <v>648.500338196754</v>
      </c>
      <c r="H55" s="82">
        <v>0</v>
      </c>
      <c r="I55" s="82">
        <v>67.400000000000006</v>
      </c>
      <c r="J55" s="82">
        <v>1242.6000000000001</v>
      </c>
      <c r="K55" s="82">
        <v>1242.6000000000001</v>
      </c>
      <c r="L55" s="82">
        <v>0</v>
      </c>
      <c r="M55" s="82">
        <v>101.4</v>
      </c>
      <c r="N55" s="82"/>
      <c r="O55" s="82"/>
      <c r="P55" s="82"/>
      <c r="Q55" s="82"/>
      <c r="R55" s="82">
        <v>0</v>
      </c>
      <c r="S55" s="82">
        <v>713.51801790297009</v>
      </c>
      <c r="T55" s="82">
        <v>0</v>
      </c>
      <c r="U55" s="82">
        <v>0</v>
      </c>
      <c r="V55" s="82">
        <v>2798.4</v>
      </c>
      <c r="W55" s="83">
        <v>2798.4</v>
      </c>
    </row>
    <row r="56" spans="1:54" x14ac:dyDescent="0.2">
      <c r="A56" s="81" t="s">
        <v>18</v>
      </c>
      <c r="B56" s="82"/>
      <c r="C56" s="82"/>
      <c r="D56" s="82">
        <v>0</v>
      </c>
      <c r="E56" s="82">
        <v>0</v>
      </c>
      <c r="F56" s="82">
        <v>0</v>
      </c>
      <c r="G56" s="82">
        <v>1325.71457326412</v>
      </c>
      <c r="H56" s="82">
        <v>0</v>
      </c>
      <c r="I56" s="82">
        <v>78.400000000000006</v>
      </c>
      <c r="J56" s="82">
        <v>1221.6000000000001</v>
      </c>
      <c r="K56" s="82">
        <v>1221.6000000000001</v>
      </c>
      <c r="L56" s="82">
        <v>0</v>
      </c>
      <c r="M56" s="82">
        <v>98.4</v>
      </c>
      <c r="N56" s="82"/>
      <c r="O56" s="82"/>
      <c r="P56" s="82"/>
      <c r="Q56" s="82"/>
      <c r="R56" s="82">
        <v>0</v>
      </c>
      <c r="S56" s="82">
        <v>1458.03454332054</v>
      </c>
      <c r="T56" s="82">
        <v>0</v>
      </c>
      <c r="U56" s="82">
        <v>0</v>
      </c>
      <c r="V56" s="82">
        <v>2798.4</v>
      </c>
      <c r="W56" s="83">
        <v>2785.2000000000003</v>
      </c>
    </row>
    <row r="57" spans="1:54" x14ac:dyDescent="0.2">
      <c r="A57" s="81" t="s">
        <v>19</v>
      </c>
      <c r="B57" s="82"/>
      <c r="C57" s="82"/>
      <c r="D57" s="82">
        <v>0</v>
      </c>
      <c r="E57" s="82">
        <v>0</v>
      </c>
      <c r="F57" s="82">
        <v>0</v>
      </c>
      <c r="G57" s="82">
        <v>1289.7710949182501</v>
      </c>
      <c r="H57" s="82">
        <v>0</v>
      </c>
      <c r="I57" s="82">
        <v>86.8</v>
      </c>
      <c r="J57" s="82">
        <v>1171.8</v>
      </c>
      <c r="K57" s="82">
        <v>1171.5</v>
      </c>
      <c r="L57" s="82">
        <v>0</v>
      </c>
      <c r="M57" s="82">
        <v>88</v>
      </c>
      <c r="N57" s="82"/>
      <c r="O57" s="82"/>
      <c r="P57" s="82"/>
      <c r="Q57" s="82"/>
      <c r="R57" s="82">
        <v>0</v>
      </c>
      <c r="S57" s="82">
        <v>1417.8146515041601</v>
      </c>
      <c r="T57" s="82">
        <v>0</v>
      </c>
      <c r="U57" s="82">
        <v>0</v>
      </c>
      <c r="V57" s="82">
        <v>2719.2000000000003</v>
      </c>
      <c r="W57" s="83">
        <v>2732.4</v>
      </c>
    </row>
    <row r="58" spans="1:54" x14ac:dyDescent="0.2">
      <c r="A58" s="81" t="s">
        <v>20</v>
      </c>
      <c r="B58" s="82"/>
      <c r="C58" s="82"/>
      <c r="D58" s="82">
        <v>0</v>
      </c>
      <c r="E58" s="82">
        <v>0</v>
      </c>
      <c r="F58" s="82">
        <v>0</v>
      </c>
      <c r="G58" s="82">
        <v>1305.79604208469</v>
      </c>
      <c r="H58" s="82">
        <v>0</v>
      </c>
      <c r="I58" s="82">
        <v>112.60000000000001</v>
      </c>
      <c r="J58" s="82">
        <v>1173.6000000000001</v>
      </c>
      <c r="K58" s="82">
        <v>1173.6000000000001</v>
      </c>
      <c r="L58" s="82">
        <v>0</v>
      </c>
      <c r="M58" s="82">
        <v>97</v>
      </c>
      <c r="N58" s="82"/>
      <c r="O58" s="82"/>
      <c r="P58" s="82"/>
      <c r="Q58" s="82"/>
      <c r="R58" s="82">
        <v>0</v>
      </c>
      <c r="S58" s="82">
        <v>1437.5911373645101</v>
      </c>
      <c r="T58" s="82">
        <v>0</v>
      </c>
      <c r="U58" s="82">
        <v>0</v>
      </c>
      <c r="V58" s="82">
        <v>2376</v>
      </c>
      <c r="W58" s="83">
        <v>2376</v>
      </c>
    </row>
    <row r="59" spans="1:54" x14ac:dyDescent="0.2">
      <c r="A59" s="81" t="s">
        <v>21</v>
      </c>
      <c r="B59" s="82"/>
      <c r="C59" s="82"/>
      <c r="D59" s="82">
        <v>0</v>
      </c>
      <c r="E59" s="82">
        <v>0</v>
      </c>
      <c r="F59" s="82">
        <v>0</v>
      </c>
      <c r="G59" s="82">
        <v>1311.0891580581701</v>
      </c>
      <c r="H59" s="82">
        <v>0</v>
      </c>
      <c r="I59" s="82">
        <v>110.2</v>
      </c>
      <c r="J59" s="82">
        <v>1173.6000000000001</v>
      </c>
      <c r="K59" s="82">
        <v>1173.3</v>
      </c>
      <c r="L59" s="82">
        <v>0</v>
      </c>
      <c r="M59" s="82">
        <v>97.8</v>
      </c>
      <c r="N59" s="82"/>
      <c r="O59" s="82"/>
      <c r="P59" s="82"/>
      <c r="Q59" s="82"/>
      <c r="R59" s="82">
        <v>0</v>
      </c>
      <c r="S59" s="82">
        <v>1441.59216620028</v>
      </c>
      <c r="T59" s="82">
        <v>0</v>
      </c>
      <c r="U59" s="82">
        <v>0</v>
      </c>
      <c r="V59" s="82">
        <v>2164.8000000000002</v>
      </c>
      <c r="W59" s="83">
        <v>2164.8000000000002</v>
      </c>
    </row>
    <row r="60" spans="1:54" x14ac:dyDescent="0.2">
      <c r="A60" s="81" t="s">
        <v>22</v>
      </c>
      <c r="B60" s="82"/>
      <c r="C60" s="82"/>
      <c r="D60" s="82">
        <v>0</v>
      </c>
      <c r="E60" s="82">
        <v>0</v>
      </c>
      <c r="F60" s="82">
        <v>0</v>
      </c>
      <c r="G60" s="82">
        <v>1284.17310118675</v>
      </c>
      <c r="H60" s="82">
        <v>0</v>
      </c>
      <c r="I60" s="82">
        <v>90.4</v>
      </c>
      <c r="J60" s="82">
        <v>1167</v>
      </c>
      <c r="K60" s="82">
        <v>1167</v>
      </c>
      <c r="L60" s="82">
        <v>0</v>
      </c>
      <c r="M60" s="82">
        <v>100.4</v>
      </c>
      <c r="N60" s="82"/>
      <c r="O60" s="82"/>
      <c r="P60" s="82"/>
      <c r="Q60" s="82"/>
      <c r="R60" s="82">
        <v>0</v>
      </c>
      <c r="S60" s="82">
        <v>1412.9752703011</v>
      </c>
      <c r="T60" s="82">
        <v>0</v>
      </c>
      <c r="U60" s="82">
        <v>0</v>
      </c>
      <c r="V60" s="82">
        <v>2217.6</v>
      </c>
      <c r="W60" s="83">
        <v>2204.4</v>
      </c>
    </row>
    <row r="61" spans="1:54" x14ac:dyDescent="0.2">
      <c r="A61" s="81" t="s">
        <v>23</v>
      </c>
      <c r="B61" s="82"/>
      <c r="C61" s="82"/>
      <c r="D61" s="82">
        <v>0</v>
      </c>
      <c r="E61" s="82">
        <v>0</v>
      </c>
      <c r="F61" s="82">
        <v>0</v>
      </c>
      <c r="G61" s="82">
        <v>1400.8890241384502</v>
      </c>
      <c r="H61" s="82">
        <v>0</v>
      </c>
      <c r="I61" s="82">
        <v>95</v>
      </c>
      <c r="J61" s="82">
        <v>1294.8</v>
      </c>
      <c r="K61" s="82">
        <v>1295.4000000000001</v>
      </c>
      <c r="L61" s="82">
        <v>0</v>
      </c>
      <c r="M61" s="82">
        <v>101.8</v>
      </c>
      <c r="N61" s="82"/>
      <c r="O61" s="82"/>
      <c r="P61" s="82"/>
      <c r="Q61" s="82"/>
      <c r="R61" s="82">
        <v>0</v>
      </c>
      <c r="S61" s="82">
        <v>1543.9806282520301</v>
      </c>
      <c r="T61" s="82">
        <v>0</v>
      </c>
      <c r="U61" s="82">
        <v>0</v>
      </c>
      <c r="V61" s="82">
        <v>2349.6</v>
      </c>
      <c r="W61" s="83">
        <v>2349.6</v>
      </c>
    </row>
    <row r="62" spans="1:54" x14ac:dyDescent="0.2">
      <c r="A62" s="81" t="s">
        <v>24</v>
      </c>
      <c r="B62" s="82"/>
      <c r="C62" s="82"/>
      <c r="D62" s="82">
        <v>0</v>
      </c>
      <c r="E62" s="82">
        <v>0</v>
      </c>
      <c r="F62" s="82">
        <v>0</v>
      </c>
      <c r="G62" s="82">
        <v>1383.19091498852</v>
      </c>
      <c r="H62" s="82">
        <v>0</v>
      </c>
      <c r="I62" s="82">
        <v>86.600000000000009</v>
      </c>
      <c r="J62" s="82">
        <v>1284.6000000000001</v>
      </c>
      <c r="K62" s="82">
        <v>1284.6000000000001</v>
      </c>
      <c r="L62" s="82">
        <v>0</v>
      </c>
      <c r="M62" s="82">
        <v>101.4</v>
      </c>
      <c r="N62" s="82"/>
      <c r="O62" s="82"/>
      <c r="P62" s="82"/>
      <c r="Q62" s="82"/>
      <c r="R62" s="82">
        <v>0</v>
      </c>
      <c r="S62" s="82">
        <v>1523.67060631514</v>
      </c>
      <c r="T62" s="82">
        <v>0</v>
      </c>
      <c r="U62" s="82">
        <v>0</v>
      </c>
      <c r="V62" s="82">
        <v>2349.6</v>
      </c>
      <c r="W62" s="83">
        <v>2349.6</v>
      </c>
    </row>
    <row r="63" spans="1:54" x14ac:dyDescent="0.2">
      <c r="A63" s="81" t="s">
        <v>25</v>
      </c>
      <c r="B63" s="82"/>
      <c r="C63" s="82"/>
      <c r="D63" s="82">
        <v>0</v>
      </c>
      <c r="E63" s="82">
        <v>0</v>
      </c>
      <c r="F63" s="82">
        <v>0</v>
      </c>
      <c r="G63" s="82">
        <v>1375.0087469816201</v>
      </c>
      <c r="H63" s="82">
        <v>0</v>
      </c>
      <c r="I63" s="82">
        <v>71.2</v>
      </c>
      <c r="J63" s="82">
        <v>1275</v>
      </c>
      <c r="K63" s="82">
        <v>1275.3</v>
      </c>
      <c r="L63" s="82">
        <v>0</v>
      </c>
      <c r="M63" s="82">
        <v>89.2</v>
      </c>
      <c r="N63" s="82"/>
      <c r="O63" s="82"/>
      <c r="P63" s="82"/>
      <c r="Q63" s="82"/>
      <c r="R63" s="82">
        <v>0</v>
      </c>
      <c r="S63" s="82">
        <v>1512.7153526991601</v>
      </c>
      <c r="T63" s="82">
        <v>0</v>
      </c>
      <c r="U63" s="82">
        <v>0</v>
      </c>
      <c r="V63" s="82">
        <v>2217.6</v>
      </c>
      <c r="W63" s="83">
        <v>2217.6</v>
      </c>
    </row>
    <row r="64" spans="1:54" ht="13.5" thickBot="1" x14ac:dyDescent="0.25">
      <c r="A64" s="84" t="s">
        <v>26</v>
      </c>
      <c r="B64" s="85"/>
      <c r="C64" s="85"/>
      <c r="D64" s="85">
        <v>0</v>
      </c>
      <c r="E64" s="85">
        <v>0</v>
      </c>
      <c r="F64" s="85">
        <v>0</v>
      </c>
      <c r="G64" s="85">
        <v>1420.6274449825301</v>
      </c>
      <c r="H64" s="85">
        <v>0</v>
      </c>
      <c r="I64" s="85">
        <v>69.8</v>
      </c>
      <c r="J64" s="85">
        <v>1315.2</v>
      </c>
      <c r="K64" s="85">
        <v>1315.2</v>
      </c>
      <c r="L64" s="85">
        <v>0</v>
      </c>
      <c r="M64" s="85">
        <v>84.4</v>
      </c>
      <c r="N64" s="85"/>
      <c r="O64" s="85"/>
      <c r="P64" s="85"/>
      <c r="Q64" s="85"/>
      <c r="R64" s="85">
        <v>0</v>
      </c>
      <c r="S64" s="85">
        <v>1563.4333044290602</v>
      </c>
      <c r="T64" s="85">
        <v>0</v>
      </c>
      <c r="U64" s="85">
        <v>0</v>
      </c>
      <c r="V64" s="85">
        <v>2323.2000000000003</v>
      </c>
      <c r="W64" s="86">
        <v>2323.2000000000003</v>
      </c>
    </row>
    <row r="65" spans="1:23" x14ac:dyDescent="0.2">
      <c r="A65" s="87" t="s">
        <v>2</v>
      </c>
      <c r="B65" s="88">
        <v>0</v>
      </c>
      <c r="C65" s="88">
        <v>0</v>
      </c>
      <c r="D65" s="88">
        <v>0</v>
      </c>
      <c r="E65" s="88">
        <v>0</v>
      </c>
      <c r="F65" s="88">
        <v>0</v>
      </c>
      <c r="G65" s="88">
        <v>31538.400918245334</v>
      </c>
      <c r="H65" s="88">
        <v>0</v>
      </c>
      <c r="I65" s="88">
        <v>2024.8000000000002</v>
      </c>
      <c r="J65" s="88">
        <v>29558.999999999993</v>
      </c>
      <c r="K65" s="88">
        <v>29558.999999999993</v>
      </c>
      <c r="L65" s="88">
        <v>0</v>
      </c>
      <c r="M65" s="88">
        <v>2038.6000000000004</v>
      </c>
      <c r="N65" s="88">
        <v>0</v>
      </c>
      <c r="O65" s="88">
        <v>0</v>
      </c>
      <c r="P65" s="88">
        <v>0</v>
      </c>
      <c r="Q65" s="88">
        <v>0</v>
      </c>
      <c r="R65" s="88">
        <v>0</v>
      </c>
      <c r="S65" s="88">
        <v>34709.155775606661</v>
      </c>
      <c r="T65" s="88">
        <v>0</v>
      </c>
      <c r="U65" s="88">
        <v>0</v>
      </c>
      <c r="V65" s="88">
        <v>57129.599999999991</v>
      </c>
      <c r="W65" s="88">
        <v>57116.399999999994</v>
      </c>
    </row>
    <row r="71" spans="1:23" ht="18" x14ac:dyDescent="0.25">
      <c r="A71" s="90" t="s">
        <v>91</v>
      </c>
      <c r="B71" s="90"/>
      <c r="C71" s="90"/>
      <c r="D71" s="90"/>
      <c r="E71" s="90"/>
      <c r="F71" s="90"/>
      <c r="G71" s="90"/>
      <c r="H71" s="90"/>
      <c r="I71" s="90"/>
      <c r="J71" s="91"/>
      <c r="K71" s="91"/>
      <c r="L71" s="91"/>
      <c r="M71" s="91"/>
    </row>
    <row r="72" spans="1:23" ht="18.75" thickBot="1" x14ac:dyDescent="0.3">
      <c r="A72" s="92" t="s">
        <v>63</v>
      </c>
      <c r="B72" s="92"/>
      <c r="C72" s="92"/>
      <c r="D72" s="92"/>
      <c r="E72" s="92"/>
      <c r="F72" s="93"/>
      <c r="G72" s="92" t="s">
        <v>64</v>
      </c>
      <c r="H72" s="94"/>
      <c r="I72" s="94"/>
      <c r="J72" s="94"/>
      <c r="K72" s="94"/>
      <c r="L72" s="91"/>
      <c r="M72" s="91"/>
    </row>
    <row r="73" spans="1:23" ht="13.5" thickBot="1" x14ac:dyDescent="0.25">
      <c r="A73" s="95" t="s">
        <v>65</v>
      </c>
      <c r="B73" s="96"/>
      <c r="C73" s="56" t="s">
        <v>66</v>
      </c>
      <c r="D73" s="57" t="s">
        <v>67</v>
      </c>
      <c r="E73" s="57" t="s">
        <v>68</v>
      </c>
      <c r="F73" s="58"/>
      <c r="G73" s="95" t="s">
        <v>65</v>
      </c>
      <c r="H73" s="96"/>
      <c r="I73" s="56" t="s">
        <v>66</v>
      </c>
      <c r="J73" s="57" t="s">
        <v>67</v>
      </c>
      <c r="K73" s="57" t="s">
        <v>68</v>
      </c>
      <c r="L73" s="97"/>
      <c r="M73" s="97"/>
    </row>
    <row r="74" spans="1:23" ht="38.25" x14ac:dyDescent="0.2">
      <c r="A74" s="98" t="s">
        <v>69</v>
      </c>
      <c r="B74" s="99" t="s">
        <v>70</v>
      </c>
      <c r="C74" s="100">
        <v>2500</v>
      </c>
      <c r="D74" s="100">
        <v>2500</v>
      </c>
      <c r="E74" s="100">
        <v>2500</v>
      </c>
      <c r="F74" s="59"/>
      <c r="G74" s="101" t="s">
        <v>69</v>
      </c>
      <c r="H74" s="102" t="s">
        <v>70</v>
      </c>
      <c r="I74" s="103">
        <v>6300</v>
      </c>
      <c r="J74" s="103">
        <v>6300</v>
      </c>
      <c r="K74" s="103">
        <v>6300</v>
      </c>
      <c r="L74" s="97"/>
      <c r="M74" s="97"/>
    </row>
    <row r="75" spans="1:23" ht="38.25" x14ac:dyDescent="0.2">
      <c r="A75" s="104" t="s">
        <v>71</v>
      </c>
      <c r="B75" s="105" t="s">
        <v>72</v>
      </c>
      <c r="C75" s="106">
        <v>4.25</v>
      </c>
      <c r="D75" s="106">
        <v>4.25</v>
      </c>
      <c r="E75" s="106">
        <v>4.25</v>
      </c>
      <c r="F75" s="59"/>
      <c r="G75" s="107" t="s">
        <v>71</v>
      </c>
      <c r="H75" s="105" t="s">
        <v>72</v>
      </c>
      <c r="I75" s="106">
        <v>11.25</v>
      </c>
      <c r="J75" s="106">
        <v>11.25</v>
      </c>
      <c r="K75" s="106">
        <v>11.25</v>
      </c>
      <c r="L75" s="97"/>
      <c r="M75" s="97"/>
    </row>
    <row r="76" spans="1:23" ht="38.25" x14ac:dyDescent="0.2">
      <c r="A76" s="104" t="s">
        <v>73</v>
      </c>
      <c r="B76" s="105" t="s">
        <v>74</v>
      </c>
      <c r="C76" s="106">
        <v>24.2</v>
      </c>
      <c r="D76" s="106">
        <v>24.2</v>
      </c>
      <c r="E76" s="106">
        <v>24.2</v>
      </c>
      <c r="F76" s="59"/>
      <c r="G76" s="107" t="s">
        <v>73</v>
      </c>
      <c r="H76" s="105" t="s">
        <v>74</v>
      </c>
      <c r="I76" s="106">
        <v>42.76</v>
      </c>
      <c r="J76" s="106">
        <v>42.76</v>
      </c>
      <c r="K76" s="106">
        <v>42.76</v>
      </c>
      <c r="L76" s="97"/>
      <c r="M76" s="97"/>
    </row>
    <row r="77" spans="1:23" ht="38.25" x14ac:dyDescent="0.2">
      <c r="A77" s="104" t="s">
        <v>75</v>
      </c>
      <c r="B77" s="105" t="s">
        <v>76</v>
      </c>
      <c r="C77" s="106">
        <v>1.3</v>
      </c>
      <c r="D77" s="106">
        <v>1.3</v>
      </c>
      <c r="E77" s="106">
        <v>1.3</v>
      </c>
      <c r="F77" s="58"/>
      <c r="G77" s="107" t="s">
        <v>75</v>
      </c>
      <c r="H77" s="105" t="s">
        <v>76</v>
      </c>
      <c r="I77" s="106">
        <v>0.9</v>
      </c>
      <c r="J77" s="106">
        <v>0.9</v>
      </c>
      <c r="K77" s="106">
        <v>0.9</v>
      </c>
      <c r="L77" s="97"/>
      <c r="M77" s="97"/>
    </row>
    <row r="78" spans="1:23" ht="51" x14ac:dyDescent="0.2">
      <c r="A78" s="104" t="s">
        <v>77</v>
      </c>
      <c r="B78" s="105" t="s">
        <v>78</v>
      </c>
      <c r="C78" s="106">
        <v>10.5</v>
      </c>
      <c r="D78" s="106">
        <v>10.5</v>
      </c>
      <c r="E78" s="106">
        <v>10.5</v>
      </c>
      <c r="F78" s="58"/>
      <c r="G78" s="107" t="s">
        <v>77</v>
      </c>
      <c r="H78" s="105" t="s">
        <v>78</v>
      </c>
      <c r="I78" s="106">
        <v>11</v>
      </c>
      <c r="J78" s="106">
        <v>11</v>
      </c>
      <c r="K78" s="106">
        <v>11</v>
      </c>
      <c r="L78" s="97" t="s">
        <v>79</v>
      </c>
      <c r="M78" s="97" t="s">
        <v>80</v>
      </c>
    </row>
    <row r="79" spans="1:23" x14ac:dyDescent="0.2">
      <c r="A79" s="108" t="s">
        <v>81</v>
      </c>
      <c r="B79" s="105" t="s">
        <v>82</v>
      </c>
      <c r="C79" s="106">
        <v>0</v>
      </c>
      <c r="D79" s="106">
        <v>0</v>
      </c>
      <c r="E79" s="106">
        <v>0</v>
      </c>
      <c r="F79" s="58"/>
      <c r="G79" s="109" t="s">
        <v>81</v>
      </c>
      <c r="H79" s="105" t="s">
        <v>82</v>
      </c>
      <c r="I79" s="110">
        <f>G10</f>
        <v>1689.9785399437001</v>
      </c>
      <c r="J79" s="111">
        <f>G16</f>
        <v>1853.5290956497201</v>
      </c>
      <c r="K79" s="111">
        <f>G28</f>
        <v>1813.5845661163301</v>
      </c>
      <c r="L79" s="112">
        <f>(C79+I79)/1000</f>
        <v>1.6899785399437002</v>
      </c>
      <c r="M79" s="112">
        <f>(C80+I80)/1000</f>
        <v>1.26477760076523</v>
      </c>
    </row>
    <row r="80" spans="1:23" x14ac:dyDescent="0.2">
      <c r="A80" s="113"/>
      <c r="B80" s="105" t="s">
        <v>83</v>
      </c>
      <c r="C80" s="106">
        <v>0</v>
      </c>
      <c r="D80" s="106">
        <v>0</v>
      </c>
      <c r="E80" s="106">
        <v>0</v>
      </c>
      <c r="F80" s="58"/>
      <c r="G80" s="114"/>
      <c r="H80" s="105" t="s">
        <v>83</v>
      </c>
      <c r="I80" s="111">
        <f>G44</f>
        <v>1264.7776007652301</v>
      </c>
      <c r="J80" s="111">
        <f>G50</f>
        <v>1436.7979019880302</v>
      </c>
      <c r="K80" s="111">
        <f>G62</f>
        <v>1383.19091498852</v>
      </c>
      <c r="L80" s="112">
        <f>(D79+J79)/1000</f>
        <v>1.8535290956497201</v>
      </c>
      <c r="M80" s="112">
        <f>(D80+J80)/1000</f>
        <v>1.4367979019880301</v>
      </c>
    </row>
    <row r="81" spans="1:13" x14ac:dyDescent="0.2">
      <c r="A81" s="115"/>
      <c r="B81" s="105" t="s">
        <v>84</v>
      </c>
      <c r="C81" s="110">
        <f>SQRT(C79^2+C80^2)</f>
        <v>0</v>
      </c>
      <c r="D81" s="110">
        <f>SQRT(D79^2+D80^2)</f>
        <v>0</v>
      </c>
      <c r="E81" s="110">
        <f>SQRT(E79^2+E80^2)</f>
        <v>0</v>
      </c>
      <c r="F81" s="58"/>
      <c r="G81" s="116"/>
      <c r="H81" s="105" t="s">
        <v>84</v>
      </c>
      <c r="I81" s="110">
        <f>SQRT(I79^2+I80^2)</f>
        <v>2110.8505027281522</v>
      </c>
      <c r="J81" s="110">
        <f>SQRT(J79^2+J80^2)</f>
        <v>2345.1989935988959</v>
      </c>
      <c r="K81" s="110">
        <f>SQRT(K79^2+K80^2)</f>
        <v>2280.8564369030632</v>
      </c>
      <c r="L81" s="112">
        <f>(E79+K79)/1000</f>
        <v>1.8135845661163301</v>
      </c>
      <c r="M81" s="112">
        <f>(E80+K80)/1000</f>
        <v>1.38319091498852</v>
      </c>
    </row>
    <row r="82" spans="1:13" ht="39" thickBot="1" x14ac:dyDescent="0.25">
      <c r="A82" s="117" t="s">
        <v>85</v>
      </c>
      <c r="B82" s="118" t="s">
        <v>86</v>
      </c>
      <c r="C82" s="119">
        <f>C81/C74</f>
        <v>0</v>
      </c>
      <c r="D82" s="119">
        <f>D81/D74</f>
        <v>0</v>
      </c>
      <c r="E82" s="119">
        <f>E81/E74</f>
        <v>0</v>
      </c>
      <c r="F82" s="58"/>
      <c r="G82" s="120" t="s">
        <v>85</v>
      </c>
      <c r="H82" s="118" t="s">
        <v>86</v>
      </c>
      <c r="I82" s="119">
        <f>I81/I74</f>
        <v>0.33505563535367494</v>
      </c>
      <c r="J82" s="119">
        <f>J81/J74</f>
        <v>0.37225380850776124</v>
      </c>
      <c r="K82" s="119">
        <f>K81/K74</f>
        <v>0.36204070427032747</v>
      </c>
      <c r="L82" s="89"/>
      <c r="M82" s="89"/>
    </row>
    <row r="83" spans="1:13" ht="38.25" x14ac:dyDescent="0.2">
      <c r="A83" s="121" t="s">
        <v>87</v>
      </c>
      <c r="B83" s="102" t="s">
        <v>88</v>
      </c>
      <c r="C83" s="122">
        <f>C76*C82^2+C75</f>
        <v>4.25</v>
      </c>
      <c r="D83" s="122">
        <f>D76*D82^2+D75</f>
        <v>4.25</v>
      </c>
      <c r="E83" s="122">
        <f>E76*E82^2+E75</f>
        <v>4.25</v>
      </c>
      <c r="F83" s="58"/>
      <c r="G83" s="101" t="s">
        <v>87</v>
      </c>
      <c r="H83" s="102" t="s">
        <v>88</v>
      </c>
      <c r="I83" s="122">
        <f>I76*I82^2+I75</f>
        <v>16.050335040729216</v>
      </c>
      <c r="J83" s="122">
        <f>J76*J82^2+J75</f>
        <v>17.175377116279272</v>
      </c>
      <c r="K83" s="122">
        <f>K76*K82^2+K75</f>
        <v>16.854701643416199</v>
      </c>
      <c r="L83" s="97"/>
      <c r="M83" s="97"/>
    </row>
    <row r="84" spans="1:13" ht="51.75" thickBot="1" x14ac:dyDescent="0.25">
      <c r="A84" s="123" t="s">
        <v>89</v>
      </c>
      <c r="B84" s="124" t="s">
        <v>90</v>
      </c>
      <c r="C84" s="125">
        <f>(C78*C82^2+C77)/100*C74</f>
        <v>32.5</v>
      </c>
      <c r="D84" s="125">
        <f>(D78*D82^2+D77)/100*D74</f>
        <v>32.5</v>
      </c>
      <c r="E84" s="125">
        <f>(E78*E82^2+E77)/100*E74</f>
        <v>32.5</v>
      </c>
      <c r="F84" s="58"/>
      <c r="G84" s="126" t="s">
        <v>89</v>
      </c>
      <c r="H84" s="124" t="s">
        <v>90</v>
      </c>
      <c r="I84" s="125">
        <f>(I78*I82^2+I77)/100*I74</f>
        <v>134.49775919610258</v>
      </c>
      <c r="J84" s="125">
        <f>(J78*J82^2+J77)/100*J74</f>
        <v>152.73101827833335</v>
      </c>
      <c r="K84" s="125">
        <f>(K78*K82^2+K77)/100*K74</f>
        <v>147.53391578314842</v>
      </c>
      <c r="L84" s="97"/>
      <c r="M84" s="97"/>
    </row>
  </sheetData>
  <mergeCells count="7">
    <mergeCell ref="A79:A81"/>
    <mergeCell ref="G79:G81"/>
    <mergeCell ref="A71:I71"/>
    <mergeCell ref="A72:E72"/>
    <mergeCell ref="G72:K72"/>
    <mergeCell ref="A73:B73"/>
    <mergeCell ref="G73:H7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Анисимово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2022-07-18T08:21:11Z</dcterms:modified>
</cp:coreProperties>
</file>